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 activeTab="3"/>
  </bookViews>
  <sheets>
    <sheet name="งานบริหารทั่วไป" sheetId="6" r:id="rId1"/>
    <sheet name="งานระดับก่อนวัยเรียน" sheetId="7" r:id="rId2"/>
    <sheet name="งานกีฬาและนันทนาการ" sheetId="8" r:id="rId3"/>
    <sheet name="ศาสนาวัฒนธรรมท้องถิ่น" sheetId="9" r:id="rId4"/>
  </sheets>
  <definedNames>
    <definedName name="_xlnm.Print_Area" localSheetId="2">งานกีฬาและนันทนาการ!$A$1:$M$28</definedName>
    <definedName name="_xlnm.Print_Area" localSheetId="0">งานบริหารทั่วไป!$A$1:$M$194</definedName>
    <definedName name="_xlnm.Print_Area" localSheetId="1">งานระดับก่อนวัยเรียน!$A$1:$M$154</definedName>
    <definedName name="_xlnm.Print_Area" localSheetId="3">ศาสนาวัฒนธรรมท้องถิ่น!$A$1:$M$41</definedName>
  </definedNames>
  <calcPr calcId="144525"/>
</workbook>
</file>

<file path=xl/calcChain.xml><?xml version="1.0" encoding="utf-8"?>
<calcChain xmlns="http://schemas.openxmlformats.org/spreadsheetml/2006/main">
  <c r="K12" i="7" l="1"/>
  <c r="K14" i="7"/>
  <c r="K70" i="6"/>
  <c r="K35" i="7"/>
  <c r="K158" i="6" l="1"/>
  <c r="K105" i="6" l="1"/>
  <c r="K107" i="6"/>
  <c r="K106" i="6" s="1"/>
  <c r="K14" i="9" l="1"/>
  <c r="K11" i="7" l="1"/>
  <c r="K10" i="7" s="1"/>
  <c r="K9" i="7" s="1"/>
  <c r="K27" i="6"/>
  <c r="K12" i="6" s="1"/>
  <c r="K52" i="6"/>
  <c r="K12" i="9"/>
  <c r="K11" i="9" s="1"/>
  <c r="K10" i="9" s="1"/>
  <c r="K9" i="9" s="1"/>
  <c r="G6" i="9" s="1"/>
  <c r="K14" i="8" l="1"/>
  <c r="K12" i="8" s="1"/>
  <c r="K11" i="8" s="1"/>
  <c r="K10" i="8" s="1"/>
  <c r="K9" i="8" s="1"/>
  <c r="G6" i="8" s="1"/>
  <c r="K51" i="7"/>
  <c r="K59" i="7"/>
  <c r="K58" i="7" s="1"/>
  <c r="K57" i="7" s="1"/>
  <c r="G6" i="7" l="1"/>
  <c r="K44" i="6"/>
  <c r="K35" i="6" l="1"/>
  <c r="K11" i="6"/>
  <c r="K10" i="6" s="1"/>
  <c r="K34" i="6" l="1"/>
  <c r="K33" i="6" s="1"/>
  <c r="K9" i="6" s="1"/>
  <c r="G6" i="6" s="1"/>
</calcChain>
</file>

<file path=xl/sharedStrings.xml><?xml version="1.0" encoding="utf-8"?>
<sst xmlns="http://schemas.openxmlformats.org/spreadsheetml/2006/main" count="409" uniqueCount="188">
  <si>
    <t>บาท</t>
  </si>
  <si>
    <t>จำนวน</t>
  </si>
  <si>
    <t>เทศบาลตำบลโพธิ์กลาง</t>
  </si>
  <si>
    <t>อำเภอเมืองนครราชสีมา  จังหวัดนครราชสีมา</t>
  </si>
  <si>
    <t>รวม</t>
  </si>
  <si>
    <t>งบบุคลากร</t>
  </si>
  <si>
    <t>งบดำเนินงาน</t>
  </si>
  <si>
    <t>งบเงินอุดหนุน</t>
  </si>
  <si>
    <t>แผนงานการศึกษา</t>
  </si>
  <si>
    <t>แยกเป็น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</si>
  <si>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</si>
  <si>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</si>
  <si>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</si>
  <si>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จ่ายจากรายได้จัดเก็บเอง หมวดภาษีจัดสรร</t>
  </si>
  <si>
    <t>ตั้งจ่ายจากเงินรายได้</t>
  </si>
  <si>
    <t>หมวดเงินเดือน ค่าจ้างประจำ และค่าจ้างชั่วคราว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</si>
  <si>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</si>
  <si>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</si>
  <si>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ประเภทเงินเดือนพนักงาน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</si>
  <si>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</si>
  <si>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</si>
  <si>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หมวดค่าตอบแทน ใช้สอย และวัสดุ</t>
  </si>
  <si>
    <t>หมวดค่าตอบแทน</t>
  </si>
  <si>
    <t>ประเภทค่าเช่าบ้าน</t>
  </si>
  <si>
    <t>ประเภทเงินช่วยเหลือการศึกษาบุตร</t>
  </si>
  <si>
    <t>หมวดค่าใช้สอย</t>
  </si>
  <si>
    <t>ประเภทรายจ่ายเพื่อให้ได้มาซึ่งบริการ</t>
  </si>
  <si>
    <t>เพื่อจ่ายเป็นค่าจ้างเหมาบริการ  ค่าถ่ายเอกสาร  ค่าเย็บหนังสือหรือเข้าปกหนังสือ  ค่าจ้างเหมา</t>
  </si>
  <si>
    <t>โฆษณาและเผยแพร่ข่าวทางวิทยุกระจายเสียง โทรทัศน์ หรือสิ่งพิมพ์ต่าง ๆ  ค่าธรรมเนียมต่าง ๆ</t>
  </si>
  <si>
    <t>ค่าติดตั้งไฟฟ้า  ประปา  โทรศัพท์  เครื่องรับสัญญาณต่าง ๆ  ฯลฯ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</si>
  <si>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</si>
  <si>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</si>
  <si>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</si>
  <si>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</si>
  <si>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คอมพิวเตอร์  พิมพ์ดีด  เครื่องถ่ายเอกสาร ฯลฯ ที่ชำรุดทรุดโทรม  และค่าบำรุงรักษาหรือซ่อมแซม</t>
  </si>
  <si>
    <t xml:space="preserve">ทรัพย์สิน และสิ่งก่อสร้างอื่น 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</si>
  <si>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</si>
  <si>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</si>
  <si>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</si>
  <si>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ลวดเสียบ แฟ้ม ฯลฯ</t>
  </si>
  <si>
    <t>ประเภทวัสดุงานบ้านงานครัว</t>
  </si>
  <si>
    <t>แก้วน้ำจานรอง  ถาด  กระติกน้ำร้อน  ถังขยะ น้ำยาล้างห้องน้ำ น้ำยาล้างจาน  กระดาษชำระ ฯลฯ</t>
  </si>
  <si>
    <t>ประเภทวัสดุโฆษณาและเผยแพร่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</si>
  <si>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</si>
  <si>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</si>
  <si>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</si>
  <si>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หมวดเงินอุดหนุน</t>
  </si>
  <si>
    <t>อุดหนุนส่วนราชการ</t>
  </si>
  <si>
    <t>ประเภทเงินอุดหนุน</t>
  </si>
  <si>
    <t>งานบริหารทั่วไปเกี่ยวกับการศึกษา</t>
  </si>
  <si>
    <t>เพื่อจ่ายเป็นเงินช่วยเหลือการศึกษาบุตร ให้แก่พนักงานเทศบาล และผู้มีสิทธิเบิกได้ตามระเบียบฯ</t>
  </si>
  <si>
    <t>เพื่อจ่ายเป็นค่าใช้จ่ายในการเดินทางไปราชการในราชอาณาจักรและนอกราชอาณาจักรของ</t>
  </si>
  <si>
    <t>ค่าลงทะเบียนต่าง ๆ  ฯลฯ</t>
  </si>
  <si>
    <t>ประเภทวัสดุการศึกษา</t>
  </si>
  <si>
    <t>เพื่อจ่ายเป็นค่าจัดซื้อวัสดุการศึกษา เช่น แบบจำลองภูมิประเทศ  สื่อการเรียนการสอน</t>
  </si>
  <si>
    <t>หนังสือสำหรับห้องสมุด  คู่มือครูและคู่มือการเรียนการสอน  ฯลฯ</t>
  </si>
  <si>
    <t>ประเภทวัสดุการเกษตร</t>
  </si>
  <si>
    <t>ผ้าใบหรือผ้าพลาสติก ฯลฯ</t>
  </si>
  <si>
    <t>งานระดับก่อนวัยเรียนและประถมศึกษา</t>
  </si>
  <si>
    <t>- โครงการวันปฐมนิเทศผู้ปกครอง</t>
  </si>
  <si>
    <t>- โครงการจัดงานวันเด็กแห่งชาติ</t>
  </si>
  <si>
    <t>- โครงการสองวัยสายใยรัก</t>
  </si>
  <si>
    <t xml:space="preserve">เพื่อจ่ายเป็นค่าใช้จ่ายในโครงการสองวัยสายใยรัก  โดยจ่ายเป็นค่าอาหาร  ค่าเครื่องดื่ม ค่าวัสดุ  </t>
  </si>
  <si>
    <t xml:space="preserve"> - เงินอุดหนุนอาหารกลางวัน</t>
  </si>
  <si>
    <t>ประเภทค่าอาหารเสริม (นม)</t>
  </si>
  <si>
    <t>เพื่อจ่ายเป็นค่าใช้จ่ายในการจัดซื้ออาหารเสริม (นม) ให้แก่เด็กนักเรียนในศูนย์พัฒนาเด็กเล็กก่อน</t>
  </si>
  <si>
    <t>งานกีฬาและนันทนาการ</t>
  </si>
  <si>
    <t>ค่าใช้จ่ายอื่น ๆ ในโครงการฯ</t>
  </si>
  <si>
    <t>แผนงานการศาสนา วัฒนธรรมและนันทนาการ</t>
  </si>
  <si>
    <t>งานศาสนา วัฒนธรรมท้องถิ่น</t>
  </si>
  <si>
    <t xml:space="preserve">ผู้ใหญ่ การละเล่นพื้นบ้าน ฯลฯ  โดยจ่ายเป็นค่าประดับตกแต่งสถานที่ ค่าดอกไม้ ธูป เทียน  </t>
  </si>
  <si>
    <t>เพื่อจ่ายเป็นค่าจัดซื้อวัสดุงานบ้านงานครัว เช่น แปรง  ไม้กวาด  เข่ง  ผ้าปูโต๊ะ  ถ้วยชาม  ช้อนส้อม</t>
  </si>
  <si>
    <t xml:space="preserve">พนักงานเทศบาล  พนักงานจ้าง  เช่น  ค่าเบี้ยเลี้ยงเดินทาง  ค่าเช่าที่พัก  ค่าพาหนะ  </t>
  </si>
  <si>
    <t xml:space="preserve">เพื่อจ่ายเป็นค่าใช้จ่ายในโครงการวันปฐมนิเทศผู้ปกครอง โดยจ่ายเป็นค่าอาหาร  ค่าเครื่องดื่ม  </t>
  </si>
  <si>
    <t xml:space="preserve">เพื่อจ่ายเป็นค่าใช้จ่ายในโครงการจัดงานวันเด็กแห่งชาติ  โดยจ่ายเป็นค่าอาหาร  ค่าเครื่องดื่ม </t>
  </si>
  <si>
    <t>เพื่อจ่ายเป็นค่าใช้จ่ายสำหรับกิจกรรมต่างๆ เช่น การทำบุญตักบาตร พิธีสรงน้ำพระและรดน้ำขอพร</t>
  </si>
  <si>
    <t>ให้แก่เด็กนักเรียนในศูนย์พัฒนาเด็กเล็กก่อนวัยเรียนของเทศบาลตำบลโพธิ์กลาง</t>
  </si>
  <si>
    <t xml:space="preserve">เพื่อจ่ายเป็นค่าใช้จ่ายในโครงการสนับสนุนค่าใช้จ่ายการบริหารสถานศึกษา (อาหารกลางวัน) </t>
  </si>
  <si>
    <t>ตั้งไว้</t>
  </si>
  <si>
    <t>ต้งไว้</t>
  </si>
  <si>
    <t>- โครงการสืบสานประเพณีสงกรานต์</t>
  </si>
  <si>
    <t>ค่าวัสดุ  ค่าใช้จ่ายอื่น ๆ ในโครงการฯ</t>
  </si>
  <si>
    <t>- โครงการแข่งขันกีฬาเทศบาล  กีฬาประชาชน กีฬาชุมชนและกีฬาสัมพันธ์กับหน่วยงานอื่น</t>
  </si>
  <si>
    <t xml:space="preserve">เพื่อจ่ายเป็นค่าใช้จ่ายในโครงการแข่งขันกีฬาเทศบาล  กีฬาประชาชน กีฬาชุมชนและกีฬาสัมพันธ์   </t>
  </si>
  <si>
    <t>โดยจ่ายเป็นค่าวัสดุอุปกรณ์การแข่งขัน ค่าอาหาร ค่าเครื่องดื่ม ค่าวัสดุ ค่าใช้จ่ายอื่น ๆ ในโครงการฯ</t>
  </si>
  <si>
    <t>- โครงการจัดซื้ออุปกรณ์กีฬาต้านยาเสพติด</t>
  </si>
  <si>
    <t>เช่น ตะกร้อ ลูกฟุตบอล  ลูกวอลเลย์บอล  ตาข่ายกีฬา ฯลฯ เพื่อใช้ในกิจกรรมกีฬาในตำบลโพธิ์กลาง</t>
  </si>
  <si>
    <t>เพื่อจ่ายเป็นค่าใช้จ่ายในโครงการจัดซื้ออุปกรณ์กีฬาต้านยาเสพติด โดยจ่ายเป็นค่าจัดซื้ออุปกรณ์กีฬา</t>
  </si>
  <si>
    <t>ค่าตอบแทน  ค่าอาหาร  ค่าเครื่องดื่ม   ค่าใช้จ่ายอื่น ๆ ในโครงการฯ</t>
  </si>
  <si>
    <t>เพื่อจ่ายเป็นค่าจัดซื้อวัสดุโฆษณาและเผยแพร่ เช่น กระดาษเขียนโปสเตอร์  พู่กันและสี  ป้ายไวนิล</t>
  </si>
  <si>
    <t xml:space="preserve">เมมโมรี่การ์ด  แถบบันทึกเสียงหรือภาพ (วีดีโอเทป แผ่นซีดี)   รูปสีหรือขาวดำที่ได้จากการล้าง อัด </t>
  </si>
  <si>
    <t>ขยาย ฯลฯ</t>
  </si>
  <si>
    <t xml:space="preserve">ตั้งจ่ายจากเงินรายได้  </t>
  </si>
  <si>
    <t>พนักงานจ้างตามภารกิจ จำนวน 1 คน  พนักงานจ้างทั่วไป จำนวน 2 อัตรา</t>
  </si>
  <si>
    <t>ประเภทเงินเพิ่มต่าง ๆ ของพนักงานจ้าง</t>
  </si>
  <si>
    <t>- เงินเพิ่มค่าครองชีพชั่วคราว</t>
  </si>
  <si>
    <t>เพื่อจ่ายเป็นเงินเพิ่มค่าครองชีพชั่วคราวให้แก่พนักงานจ้าง</t>
  </si>
  <si>
    <t>เพื่อจ่ายเป็นค่าจัดซื้อวัสดุการเกษตร เช่น พันธุ์พืช  ปุ๋ย  วัสดุเพาะชำ  อุปกรณ์ในการขยายพันธุ์พืช</t>
  </si>
  <si>
    <t>เพื่อจ่ายเป็นค่าเช่าบ้าน ให้แก่พนักงานเทศบาลที่มีสิทธิเบิกได้ตามระเบียบฯ</t>
  </si>
  <si>
    <t>ประเภทเงินประจำตำแหน่ง</t>
  </si>
  <si>
    <t>เพื่อจ่ายเป็นเงินประจำตำแหน่งให้แก่ผู้อำนวยการกองการศึกษา  หัวหน้าฝ่ายบริหารการศึกษา</t>
  </si>
  <si>
    <t>ที่ ก.ท.กำหนด  จำนวน 3 อัตรา  ครูอันดับ คศ.1 จำนวน 2 อัตรา</t>
  </si>
  <si>
    <t>- โครงการจัดงานวันแม่แห่งชาติ</t>
  </si>
  <si>
    <t xml:space="preserve">เพื่อจ่ายเป็นค่าใช้จ่ายในโครงการจัดงานวันแม่แห่งชาติ  โดยจ่ายเป็นค่าอาหาร  ค่าเครื่องดื่ม  </t>
  </si>
  <si>
    <t>วัยเรียนของเทศบาลตำบลโพธิ์กลาง       โรงเรียนเสนานุเคราะห์    โรงเรียนหนองพลวง</t>
  </si>
  <si>
    <t>งบลงทุน</t>
  </si>
  <si>
    <t xml:space="preserve">  ตั้งไว้</t>
  </si>
  <si>
    <t xml:space="preserve">- โครงการสนับสนุนค่าใช้จ่ายการบริหารสถานศึกษา   </t>
  </si>
  <si>
    <t xml:space="preserve">เพื่อจ่ายเป็นค่าใช้จ่ายในโครงการสนับสนุนค่าใช้จ่ายการบริหารสถานศึกษา (สื่อการเรียนการสอน </t>
  </si>
  <si>
    <t>วัสดุการศึกษา)  ให้แก่เด็กนักเรียนในศูนย์พัฒนาเด็กเล็กก่อนวัยเรียนของเทศบาลตำบลโพธิ์กลาง</t>
  </si>
  <si>
    <t xml:space="preserve">     - อาหารกลางวัน</t>
  </si>
  <si>
    <t xml:space="preserve">     - สื่อการเรียนการสอน  วัสดุการศึกษา</t>
  </si>
  <si>
    <t>- โครงการพัฒนาศักยภาพครู</t>
  </si>
  <si>
    <t>ตำบลโพธิ์กลาง</t>
  </si>
  <si>
    <t>- โครงการสืบสานประเพณีลอยกระทง</t>
  </si>
  <si>
    <t>เพื่อจ่ายเป็นค่าใช้จ่ายสำหรับกิจกรรมต่างๆ ในการจัดงานประเพณีลอยกระทง เช่น จัดประกวด</t>
  </si>
  <si>
    <t xml:space="preserve">กระทงประเภทต่าง ๆ ประกวดขบวนแห่  ประกวดนางนพมาศ  ฯลฯ โดยจ่ายเป็นค่าตกแต่งสถานที่  </t>
  </si>
  <si>
    <t>ค่าจัดทำกระทง  ค่าตอบแทน ค่าอาหาร  ค่าเครื่องดื่ม  ค่าเช่าเครื่องเสียง  ค่ามิเตอร์และค่ากระแส</t>
  </si>
  <si>
    <t>ไฟฟ้า  ค่าใช้จ่ายอื่น ๆ ในโครงการฯ</t>
  </si>
  <si>
    <t>- โครงการประเพณีแห่เทียนเข้าพรรษา</t>
  </si>
  <si>
    <t xml:space="preserve">เพื่อจ่ายเป็นค่าใช้จ่ายสำหรับพิธีการต่าง ๆ  ในโครงการประเพณีแห่เทียนเข้าพรรษา  โดยจ่ายเป็น </t>
  </si>
  <si>
    <t>ค่าต้นเทียน  ค่าอาหาร  ค่าเครื่องดื่ม   ค่าใช้จ่ายอื่น ๆ ในโครงการฯ</t>
  </si>
  <si>
    <t>เพื่อจ่ายเป็นค่าใช้จ่ายในโครงการพัฒนาศักยภาพครูของศูนย์พัฒนาเด็กเล็กก่อนวัยเรียนของเทศบาล</t>
  </si>
  <si>
    <t>ประจำปีงบประมาณ 2561</t>
  </si>
  <si>
    <t>ตั้งจ่ายจากเงินรายได้ 985,320 บาท  เงินอุดหนุนทั่วไป 528,000 บาท</t>
  </si>
  <si>
    <t xml:space="preserve">ตั้งจ่ายจากเงินรายได้ </t>
  </si>
  <si>
    <t xml:space="preserve">ตั้งจ่ายจากเงินอุดหนุนทั่วไป  </t>
  </si>
  <si>
    <t xml:space="preserve"> - มีหน่วยประมวลผลกลาง (CPU) ไม่น้อยกว่า 2 แกนหลัก (2 core) มีความเร็วสัญญาณนาฬิกา</t>
  </si>
  <si>
    <t xml:space="preserve">   พื้นฐานไม่น้อยกว่า 3.3 GHz หรือดีกว่า จำนวน 1 หน่วย</t>
  </si>
  <si>
    <t xml:space="preserve"> - มีหน่วยความจำหลัก (RAM) ชนิด DDR3 หรือดีกว่า มีขนาดไม่น้อยกว่า 4 GB</t>
  </si>
  <si>
    <t xml:space="preserve"> - มี DVD-RW หรือดีกว่า จำนวน 1 หน่วย</t>
  </si>
  <si>
    <t xml:space="preserve"> - มีช่องเชื่อมต่อระบบเครือข่าย (Network Interface) แบบ 10/100/1000 Base-T หรือดีกว่า</t>
  </si>
  <si>
    <t xml:space="preserve">   จำนวนไม่น้อยกว่า 1 ช่อง</t>
  </si>
  <si>
    <t xml:space="preserve"> - มีแป้นพิมพ์และเมาส์</t>
  </si>
  <si>
    <t xml:space="preserve"> - มีจอภาพแบบ LCD หรือดีกว่า มี Contrast Ratio ไม่น้อยกว่า 600 : 1 และมีขนาดไม่น้อยกว่า</t>
  </si>
  <si>
    <t>จัดซื้อตามเกณฑ์ราคากลาง  และคุณลักษณะพื้นฐานครุภัณฑ์คอมพิวเตอร์ของกระทรวงเทคโนโลยี</t>
  </si>
  <si>
    <t>สารสนเทศและการสื่อสาร</t>
  </si>
  <si>
    <t>หมวดค่าครุภัณฑ์</t>
  </si>
  <si>
    <t>ประเภทครุภัณฑ์คอมพิวเตอร์</t>
  </si>
  <si>
    <t>- เครื่องคอมพิวเตอร์</t>
  </si>
  <si>
    <t>เพื่อจ่ายเป็นค่าจัดซื้อเครื่องคอมพิวเตอร์ จำนวน 1 เครื่อง  มีคุณลักษณะพื้นฐานดังนี้</t>
  </si>
  <si>
    <t xml:space="preserve"> - มีหน่วยจัดเก็บข้อมูล (Hard Drive) ชนิด SATA หรือดีกว่า ขนาดความจุไม่น้อยกว่า 1 TB หรือ</t>
  </si>
  <si>
    <t xml:space="preserve">   ชนิด Solid State Drive ขนาดความจุไม่น้อยกว่า 120 GB จำนวน 1 หน่วย</t>
  </si>
  <si>
    <t>19 นิ้ว จำนวน 1 หน่วย</t>
  </si>
  <si>
    <t xml:space="preserve">ตั้งจ่ายจากเงินอุดหนุนทั่วไป   </t>
  </si>
  <si>
    <t>- เครื่องสำรองไฟฟ้า</t>
  </si>
  <si>
    <t>เพื่อจ่ายเป็นค่าจัดซื้อเครื่องสำรองไฟฟ้า จำนวน 1 เครื่อง  มีคุณลักษณะพื้นฐานดังนี้</t>
  </si>
  <si>
    <t xml:space="preserve"> - มีกำลังไฟฟ้าด้านนอกไม่น้อยกว่า 800 VA (480 Watts)</t>
  </si>
  <si>
    <t xml:space="preserve"> - สามารถสำรองไฟฟ้าได้ไม่น้อยกว่า 15 นาที</t>
  </si>
  <si>
    <r>
      <t xml:space="preserve">- </t>
    </r>
    <r>
      <rPr>
        <b/>
        <sz val="14"/>
        <color theme="1"/>
        <rFont val="TH SarabunPSK"/>
        <family val="2"/>
      </rPr>
      <t xml:space="preserve">เครื่องพิมพ์แบบฉีดหมึกพร้อมติดตั้งถังพิมพ์ (lnk Tank Printer) </t>
    </r>
  </si>
  <si>
    <t xml:space="preserve">เพื่อจ่ายเป็นค่าจัดซื้อเครื่องพิมพ์แบบฉีดหมึกพร้อมติดตั้งถังพิมพ์ (lnk Tank Printer) </t>
  </si>
  <si>
    <t>จำนวน 1 เครื่อง  มีคุณลักษณะพื้นฐานดังนี้</t>
  </si>
  <si>
    <t xml:space="preserve">  - เป็นเครื่องพิมพ์แบบฉีดหมึกพร้อมติดตั้งถังหมีกพิมพ์  (lnk TanK Printer)</t>
  </si>
  <si>
    <t xml:space="preserve">  - มีความละเอียดในการพิมพ์ไม่น้อยกว่า 1,200x1,200 dpi</t>
  </si>
  <si>
    <r>
      <t xml:space="preserve">  - </t>
    </r>
    <r>
      <rPr>
        <sz val="15"/>
        <rFont val="TH SarabunPSK"/>
        <family val="2"/>
      </rPr>
      <t>มีความเร็วในการพิมพ์ร่างขาวดำไม่น้อยกว่า 20 หน้าต่อนาที (ppm) หรือ 8.8 ภาพต่อนาที (ipm)</t>
    </r>
  </si>
  <si>
    <t xml:space="preserve">  - มีความเร็วในการพิมพ์ร่างสีไม่น้อยกว่า 10 หน้าต่อนาที (ppm) หรือ 4.5 ภาพต่อนาที (ipm)</t>
  </si>
  <si>
    <t xml:space="preserve">  - มีช่องเชื่อมต่อ (Interface) แบบ Parallel หรือ USB 2.0 หรือดีกว่า จำนวนไม่น้อยกว่า 1 ช่อง</t>
  </si>
  <si>
    <t xml:space="preserve">  - สามารถใช้ได้กับ A4, Letter, และ Custom โดยถาดใส่กระดาษได้ไม่น้อยกว่า 50 แผ่น</t>
  </si>
  <si>
    <t xml:space="preserve">ตั้งจ่ายจากเงินอุดหนุนทั่วไป </t>
  </si>
  <si>
    <t>ประเภทครุภัณฑ์โฆษณาและเผยแพร่</t>
  </si>
  <si>
    <t>- กล้องถ่ายภาพนิ่ง  ระบบดิจิตอล</t>
  </si>
  <si>
    <t xml:space="preserve"> - มีความละเอียด 16 ล้านพิกเซล</t>
  </si>
  <si>
    <t>เพื่อจ่ายเป็นค่าจัดซื้อกล้องถ่ายภาพนิ่ง จำนวน 1 ตัว  มีคุณลักษณะพื้นฐานดังนี้</t>
  </si>
  <si>
    <t xml:space="preserve"> - เป็นกล้องคอมแพค (Compact Digital Camara)</t>
  </si>
  <si>
    <t xml:space="preserve"> - ความละเอียดที่กำหนดเป็นความละเอียดที่เซ็นเซอร์ภาพ (Image Sensor)</t>
  </si>
  <si>
    <t xml:space="preserve"> - มีระบบแฟลชในตัว</t>
  </si>
  <si>
    <t xml:space="preserve"> - สามารถถอดเปลี่ยนสื่อบันทึกข้อมูลได้อย่างสะดวกเมื่อข้อมูลเต็มหรือเมื่อต้องการเปลี่ยน</t>
  </si>
  <si>
    <t xml:space="preserve"> - สามารถโอนถ่ายข้อมูลจากกล้องไปยังเครื่องคอมพิวเตอร์ได้</t>
  </si>
  <si>
    <t xml:space="preserve"> - มีกระเป๋าบรรจุกล้อง</t>
  </si>
  <si>
    <t>ประเภทครุภัณฑ์สำนักงาน</t>
  </si>
  <si>
    <t xml:space="preserve"> - มีมือจับชนิดบิด</t>
  </si>
  <si>
    <t xml:space="preserve"> - มีแผ่นชั้นปรับระดับ 3 ชิ้น</t>
  </si>
  <si>
    <t xml:space="preserve"> - คุณสมบัติตามมาตรฐานผลิตภัณฑ์อุตสาหกรรม</t>
  </si>
  <si>
    <t>- ตู้เหล็กเก็บเอกสาร ชนิดบานเลื่อน (ทึบ)</t>
  </si>
  <si>
    <t>เพื่อจ่ายเป็นค่าจัดซื้อโต๊ะรับประทานอาหารสำหรับเด็ก ขนาด 60 x 180 x 75 ซม.</t>
  </si>
  <si>
    <t>พร้อมเก้าอี้ยาว ขนาด 30 x 180 x 45 ซม.  จำนวน 6 ชุด</t>
  </si>
  <si>
    <t>เนื่องจากครุภัณฑ์ที่จัดซื้อไม่ปรากฏในบัญชีมาตรฐานครุภัณฑ์  จึงขอจัดซื้อตามราคาท้องตลาด</t>
  </si>
  <si>
    <t>ในปัจจุบัน</t>
  </si>
  <si>
    <t>ตั้งจ่ายจากเงินอุดหนุนทั่วไป</t>
  </si>
  <si>
    <t>เพื่อจ่ายเป็นค่าจัดซื้อตู้เก็บเอกสาร ชนิดบานเลื่อน (ทึบ)  จำนวน 2 หลัง</t>
  </si>
  <si>
    <t>- โครงการประเพณีลอยกระทง (ศพด.)</t>
  </si>
  <si>
    <t>ค่าจัดทำกระทง  ค่าใช้จ่ายอื่น ๆ ในโครงการฯ</t>
  </si>
  <si>
    <t>เพื่อจ่ายเป็นค่าใช้จ่ายสำหรับกิจกรรมต่างๆ ในการจัดงานประเพณีลอยกระทง  (ศพด.)</t>
  </si>
  <si>
    <t xml:space="preserve">- ตู้เก็บเอกสาร ชนิด 2 บาน </t>
  </si>
  <si>
    <t>เพื่อจ่ายเป็นค่าจัดซื้อตู้เก็บเอกสาร ชนิด 2 บาน  จำนวน 3 หลัง  มีคุณลักษณะพื้นฐานดังนี้</t>
  </si>
  <si>
    <t xml:space="preserve">- โต๊ะรับประทานอาหารสำหรับเด็ก พร้อมเก้าอี้ยาว </t>
  </si>
  <si>
    <t xml:space="preserve">เพื่อจ่ายเป็นเงินอุดหนุนอาหารกลางวันแก่หน่วยงานการศึกษาในเขตเทศบาลตำบลโพธิ์กลาง </t>
  </si>
  <si>
    <t xml:space="preserve">เช่น   โรงเรียนเสนานุเคราะห์  โรงเรียนบ้านหนองพลวง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</si>
</sst>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3" fontId="2" fillId="0" borderId="0" xfId="1" applyFont="1"/>
    <xf numFmtId="187" fontId="2" fillId="0" borderId="0" xfId="1" applyNumberFormat="1" applyFont="1"/>
    <xf numFmtId="187" fontId="2" fillId="0" borderId="0" xfId="0" applyNumberFormat="1" applyFont="1"/>
    <xf numFmtId="0" fontId="2" fillId="0" borderId="0" xfId="0" quotePrefix="1" applyFont="1"/>
    <xf numFmtId="0" fontId="4" fillId="0" borderId="0" xfId="0" applyFont="1"/>
    <xf numFmtId="0" fontId="7" fillId="0" borderId="0" xfId="0" quotePrefix="1" applyFont="1"/>
    <xf numFmtId="0" fontId="7" fillId="0" borderId="0" xfId="0" applyFont="1"/>
    <xf numFmtId="187" fontId="7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view="pageBreakPreview" zoomScale="160" zoomScaleNormal="160" zoomScaleSheetLayoutView="160" workbookViewId="0">
      <selection activeCell="A8" sqref="A8:L8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.125" style="1" customWidth="1"/>
    <col min="11" max="11" width="13" style="1" customWidth="1"/>
    <col min="12" max="12" width="4.5" style="1" customWidth="1"/>
    <col min="13" max="16384" width="9" style="1"/>
  </cols>
  <sheetData>
    <row r="1" spans="1:12" x14ac:dyDescent="0.3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5">
      <c r="A2" s="11" t="s">
        <v>123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35">
      <c r="A6" s="2" t="s">
        <v>11</v>
      </c>
      <c r="D6" s="3"/>
      <c r="E6" s="2"/>
      <c r="F6" s="2"/>
      <c r="G6" s="4">
        <f>K9</f>
        <v>2664780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35">
      <c r="A9" s="2" t="s">
        <v>49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K10+K33+K105</f>
        <v>2664780</v>
      </c>
      <c r="L9" s="2" t="s">
        <v>0</v>
      </c>
    </row>
    <row r="10" spans="1:12" x14ac:dyDescent="0.35">
      <c r="A10" s="2"/>
      <c r="B10" s="2" t="s">
        <v>5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2023980</v>
      </c>
      <c r="L10" s="2" t="s">
        <v>0</v>
      </c>
    </row>
    <row r="11" spans="1:12" x14ac:dyDescent="0.35">
      <c r="A11" s="2"/>
      <c r="B11" s="2"/>
      <c r="C11" s="2" t="s">
        <v>15</v>
      </c>
      <c r="D11" s="2"/>
      <c r="E11" s="2"/>
      <c r="F11" s="2"/>
      <c r="G11" s="2"/>
      <c r="H11" s="2"/>
      <c r="I11" s="2"/>
      <c r="J11" s="2" t="s">
        <v>4</v>
      </c>
      <c r="K11" s="4">
        <f>K12</f>
        <v>2023980</v>
      </c>
      <c r="L11" s="2" t="s">
        <v>0</v>
      </c>
    </row>
    <row r="12" spans="1:12" x14ac:dyDescent="0.35">
      <c r="C12" s="2" t="s">
        <v>16</v>
      </c>
      <c r="D12" s="2"/>
      <c r="E12" s="2"/>
      <c r="F12" s="2"/>
      <c r="G12" s="2"/>
      <c r="H12" s="2"/>
      <c r="I12" s="2"/>
      <c r="J12" s="2" t="s">
        <v>4</v>
      </c>
      <c r="K12" s="4">
        <f>K13+K18+K22+K27</f>
        <v>2023980</v>
      </c>
      <c r="L12" s="2" t="s">
        <v>0</v>
      </c>
    </row>
    <row r="13" spans="1:12" x14ac:dyDescent="0.35">
      <c r="D13" s="2" t="s">
        <v>18</v>
      </c>
      <c r="E13" s="2"/>
      <c r="F13" s="2"/>
      <c r="G13" s="2"/>
      <c r="H13" s="2"/>
      <c r="I13" s="2"/>
      <c r="J13" s="2" t="s">
        <v>1</v>
      </c>
      <c r="K13" s="10">
        <v>1513320</v>
      </c>
      <c r="L13" s="2" t="s">
        <v>0</v>
      </c>
    </row>
    <row r="14" spans="1:12" x14ac:dyDescent="0.35">
      <c r="E14" s="1" t="s">
        <v>17</v>
      </c>
    </row>
    <row r="15" spans="1:12" x14ac:dyDescent="0.35">
      <c r="E15" s="1" t="s">
        <v>101</v>
      </c>
    </row>
    <row r="16" spans="1:12" x14ac:dyDescent="0.35">
      <c r="E16" s="1" t="s">
        <v>124</v>
      </c>
    </row>
    <row r="18" spans="4:12" x14ac:dyDescent="0.35">
      <c r="D18" s="2" t="s">
        <v>99</v>
      </c>
      <c r="E18" s="2"/>
      <c r="F18" s="2"/>
      <c r="G18" s="2"/>
      <c r="H18" s="2"/>
      <c r="I18" s="2"/>
      <c r="J18" s="2" t="s">
        <v>1</v>
      </c>
      <c r="K18" s="10">
        <v>60000</v>
      </c>
      <c r="L18" s="2" t="s">
        <v>0</v>
      </c>
    </row>
    <row r="19" spans="4:12" x14ac:dyDescent="0.35">
      <c r="E19" s="1" t="s">
        <v>100</v>
      </c>
    </row>
    <row r="20" spans="4:12" x14ac:dyDescent="0.35">
      <c r="E20" s="1" t="s">
        <v>14</v>
      </c>
    </row>
    <row r="22" spans="4:12" x14ac:dyDescent="0.35">
      <c r="D22" s="2" t="s">
        <v>19</v>
      </c>
      <c r="E22" s="2"/>
      <c r="F22" s="2"/>
      <c r="G22" s="2"/>
      <c r="H22" s="2"/>
      <c r="I22" s="2"/>
      <c r="J22" s="2" t="s">
        <v>1</v>
      </c>
      <c r="K22" s="10">
        <v>426660</v>
      </c>
      <c r="L22" s="2" t="s">
        <v>0</v>
      </c>
    </row>
    <row r="23" spans="4:12" x14ac:dyDescent="0.35">
      <c r="E23" s="1" t="s">
        <v>20</v>
      </c>
    </row>
    <row r="24" spans="4:12" x14ac:dyDescent="0.35">
      <c r="E24" s="1" t="s">
        <v>93</v>
      </c>
    </row>
    <row r="25" spans="4:12" x14ac:dyDescent="0.35">
      <c r="E25" s="1" t="s">
        <v>92</v>
      </c>
    </row>
    <row r="27" spans="4:12" x14ac:dyDescent="0.35">
      <c r="D27" s="2" t="s">
        <v>94</v>
      </c>
      <c r="E27" s="2"/>
      <c r="F27" s="2"/>
      <c r="G27" s="2"/>
      <c r="H27" s="2"/>
      <c r="I27" s="2"/>
      <c r="J27" s="2" t="s">
        <v>1</v>
      </c>
      <c r="K27" s="4">
        <f>K28</f>
        <v>24000</v>
      </c>
      <c r="L27" s="2" t="s">
        <v>0</v>
      </c>
    </row>
    <row r="28" spans="4:12" x14ac:dyDescent="0.35">
      <c r="E28" s="6" t="s">
        <v>95</v>
      </c>
      <c r="F28" s="2"/>
      <c r="G28" s="2"/>
      <c r="H28" s="2"/>
      <c r="I28" s="2"/>
      <c r="J28" s="2" t="s">
        <v>78</v>
      </c>
      <c r="K28" s="10">
        <v>24000</v>
      </c>
      <c r="L28" s="2" t="s">
        <v>0</v>
      </c>
    </row>
    <row r="29" spans="4:12" x14ac:dyDescent="0.35">
      <c r="E29" s="1" t="s">
        <v>96</v>
      </c>
    </row>
    <row r="30" spans="4:12" x14ac:dyDescent="0.35">
      <c r="E30" s="1" t="s">
        <v>14</v>
      </c>
    </row>
    <row r="33" spans="2:12" x14ac:dyDescent="0.35">
      <c r="B33" s="2" t="s">
        <v>6</v>
      </c>
      <c r="C33" s="2"/>
      <c r="D33" s="2"/>
      <c r="E33" s="2"/>
      <c r="F33" s="2"/>
      <c r="G33" s="2"/>
      <c r="H33" s="2"/>
      <c r="I33" s="2"/>
      <c r="J33" s="2" t="s">
        <v>4</v>
      </c>
      <c r="K33" s="4">
        <f>K34</f>
        <v>459200</v>
      </c>
      <c r="L33" s="2" t="s">
        <v>0</v>
      </c>
    </row>
    <row r="34" spans="2:12" x14ac:dyDescent="0.35">
      <c r="C34" s="2" t="s">
        <v>21</v>
      </c>
      <c r="D34" s="2"/>
      <c r="E34" s="2"/>
      <c r="F34" s="2"/>
      <c r="G34" s="2"/>
      <c r="H34" s="2"/>
      <c r="I34" s="2"/>
      <c r="J34" s="2" t="s">
        <v>4</v>
      </c>
      <c r="K34" s="4">
        <f>K35+K44+K70</f>
        <v>459200</v>
      </c>
      <c r="L34" s="2" t="s">
        <v>0</v>
      </c>
    </row>
    <row r="35" spans="2:12" x14ac:dyDescent="0.35">
      <c r="C35" s="2" t="s">
        <v>22</v>
      </c>
      <c r="D35" s="2"/>
      <c r="E35" s="2"/>
      <c r="F35" s="2"/>
      <c r="J35" s="2" t="s">
        <v>4</v>
      </c>
      <c r="K35" s="4">
        <f>K36+K40</f>
        <v>51000</v>
      </c>
      <c r="L35" s="2" t="s">
        <v>0</v>
      </c>
    </row>
    <row r="36" spans="2:12" x14ac:dyDescent="0.35">
      <c r="D36" s="2" t="s">
        <v>23</v>
      </c>
      <c r="E36" s="2"/>
      <c r="F36" s="2"/>
      <c r="G36" s="2"/>
      <c r="H36" s="2"/>
      <c r="I36" s="2"/>
      <c r="J36" s="2" t="s">
        <v>1</v>
      </c>
      <c r="K36" s="10">
        <v>36000</v>
      </c>
      <c r="L36" s="2" t="s">
        <v>0</v>
      </c>
    </row>
    <row r="37" spans="2:12" x14ac:dyDescent="0.35">
      <c r="E37" s="1" t="s">
        <v>98</v>
      </c>
    </row>
    <row r="38" spans="2:12" x14ac:dyDescent="0.35">
      <c r="E38" s="1" t="s">
        <v>14</v>
      </c>
    </row>
    <row r="39" spans="2:12" ht="9" customHeight="1" x14ac:dyDescent="0.35"/>
    <row r="40" spans="2:12" x14ac:dyDescent="0.35">
      <c r="D40" s="2" t="s">
        <v>24</v>
      </c>
      <c r="E40" s="2"/>
      <c r="F40" s="2"/>
      <c r="G40" s="2"/>
      <c r="H40" s="2"/>
      <c r="I40" s="2"/>
      <c r="J40" s="2" t="s">
        <v>1</v>
      </c>
      <c r="K40" s="10">
        <v>15000</v>
      </c>
      <c r="L40" s="2" t="s">
        <v>0</v>
      </c>
    </row>
    <row r="41" spans="2:12" x14ac:dyDescent="0.35">
      <c r="E41" s="1" t="s">
        <v>50</v>
      </c>
    </row>
    <row r="42" spans="2:12" x14ac:dyDescent="0.35">
      <c r="E42" s="1" t="s">
        <v>14</v>
      </c>
    </row>
    <row r="43" spans="2:12" ht="9.75" customHeight="1" x14ac:dyDescent="0.35"/>
    <row r="44" spans="2:12" x14ac:dyDescent="0.35">
      <c r="C44" s="2" t="s">
        <v>25</v>
      </c>
      <c r="D44" s="2"/>
      <c r="E44" s="2"/>
      <c r="F44" s="2"/>
      <c r="J44" s="2" t="s">
        <v>4</v>
      </c>
      <c r="K44" s="4">
        <f>K45+K52+K59</f>
        <v>250000</v>
      </c>
      <c r="L44" s="2" t="s">
        <v>0</v>
      </c>
    </row>
    <row r="45" spans="2:12" x14ac:dyDescent="0.35">
      <c r="D45" s="2" t="s">
        <v>26</v>
      </c>
      <c r="E45" s="2"/>
      <c r="F45" s="2"/>
      <c r="G45" s="2"/>
      <c r="H45" s="2"/>
      <c r="I45" s="2"/>
      <c r="J45" s="2" t="s">
        <v>1</v>
      </c>
      <c r="K45" s="4">
        <v>50000</v>
      </c>
      <c r="L45" s="2" t="s">
        <v>0</v>
      </c>
    </row>
    <row r="46" spans="2:12" x14ac:dyDescent="0.35">
      <c r="E46" s="1" t="s">
        <v>27</v>
      </c>
    </row>
    <row r="47" spans="2:12" x14ac:dyDescent="0.35">
      <c r="E47" s="1" t="s">
        <v>28</v>
      </c>
    </row>
    <row r="48" spans="2:12" x14ac:dyDescent="0.35">
      <c r="E48" s="1" t="s">
        <v>29</v>
      </c>
    </row>
    <row r="49" spans="4:12" x14ac:dyDescent="0.35">
      <c r="E49" s="1" t="s">
        <v>14</v>
      </c>
    </row>
    <row r="50" spans="4:12" ht="10.5" customHeight="1" x14ac:dyDescent="0.35"/>
    <row r="51" spans="4:12" x14ac:dyDescent="0.35">
      <c r="D51" s="2" t="s">
        <v>30</v>
      </c>
      <c r="E51" s="2"/>
      <c r="F51" s="2"/>
      <c r="G51" s="2"/>
      <c r="H51" s="2"/>
      <c r="I51" s="2"/>
      <c r="J51" s="2"/>
      <c r="K51" s="2"/>
      <c r="L51" s="2"/>
    </row>
    <row r="52" spans="4:12" x14ac:dyDescent="0.35">
      <c r="D52" s="2"/>
      <c r="E52" s="2"/>
      <c r="F52" s="2"/>
      <c r="G52" s="2"/>
      <c r="H52" s="2"/>
      <c r="I52" s="2"/>
      <c r="J52" s="2" t="s">
        <v>1</v>
      </c>
      <c r="K52" s="5">
        <f>K53</f>
        <v>100000</v>
      </c>
      <c r="L52" s="2" t="s">
        <v>0</v>
      </c>
    </row>
    <row r="53" spans="4:12" x14ac:dyDescent="0.35">
      <c r="D53" s="2"/>
      <c r="E53" s="6" t="s">
        <v>31</v>
      </c>
      <c r="F53" s="2"/>
      <c r="G53" s="2"/>
      <c r="H53" s="2"/>
      <c r="I53" s="2"/>
      <c r="J53" s="2" t="s">
        <v>78</v>
      </c>
      <c r="K53" s="4">
        <v>100000</v>
      </c>
      <c r="L53" s="2" t="s">
        <v>0</v>
      </c>
    </row>
    <row r="54" spans="4:12" x14ac:dyDescent="0.35">
      <c r="E54" s="1" t="s">
        <v>51</v>
      </c>
    </row>
    <row r="55" spans="4:12" x14ac:dyDescent="0.35">
      <c r="E55" s="1" t="s">
        <v>72</v>
      </c>
    </row>
    <row r="56" spans="4:12" x14ac:dyDescent="0.35">
      <c r="E56" s="1" t="s">
        <v>52</v>
      </c>
    </row>
    <row r="57" spans="4:12" x14ac:dyDescent="0.35">
      <c r="E57" s="1" t="s">
        <v>14</v>
      </c>
    </row>
    <row r="58" spans="4:12" ht="10.5" customHeight="1" x14ac:dyDescent="0.35"/>
    <row r="59" spans="4:12" x14ac:dyDescent="0.35">
      <c r="D59" s="2" t="s">
        <v>32</v>
      </c>
      <c r="E59" s="2"/>
      <c r="F59" s="2"/>
      <c r="G59" s="2"/>
      <c r="H59" s="2"/>
      <c r="I59" s="2"/>
      <c r="J59" s="2" t="s">
        <v>1</v>
      </c>
      <c r="K59" s="4">
        <v>100000</v>
      </c>
      <c r="L59" s="2" t="s">
        <v>0</v>
      </c>
    </row>
    <row r="60" spans="4:12" x14ac:dyDescent="0.35">
      <c r="E60" s="1" t="s">
        <v>33</v>
      </c>
    </row>
    <row r="61" spans="4:12" x14ac:dyDescent="0.35">
      <c r="E61" s="1" t="s">
        <v>34</v>
      </c>
    </row>
    <row r="62" spans="4:12" x14ac:dyDescent="0.35">
      <c r="E62" s="1" t="s">
        <v>35</v>
      </c>
    </row>
    <row r="63" spans="4:12" x14ac:dyDescent="0.35">
      <c r="E63" s="1" t="s">
        <v>14</v>
      </c>
    </row>
    <row r="64" spans="4:12" ht="10.5" customHeight="1" x14ac:dyDescent="0.35"/>
    <row r="65" spans="3:12" ht="10.5" customHeight="1" x14ac:dyDescent="0.35"/>
    <row r="66" spans="3:12" ht="10.5" customHeight="1" x14ac:dyDescent="0.35"/>
    <row r="67" spans="3:12" ht="10.5" customHeight="1" x14ac:dyDescent="0.35"/>
    <row r="68" spans="3:12" ht="10.5" customHeight="1" x14ac:dyDescent="0.35"/>
    <row r="69" spans="3:12" ht="10.5" customHeight="1" x14ac:dyDescent="0.35"/>
    <row r="70" spans="3:12" x14ac:dyDescent="0.35">
      <c r="C70" s="2" t="s">
        <v>36</v>
      </c>
      <c r="D70" s="2"/>
      <c r="E70" s="2"/>
      <c r="F70" s="2"/>
      <c r="J70" s="2" t="s">
        <v>4</v>
      </c>
      <c r="K70" s="4">
        <f>K71+K76+K80+K85+K91+K96</f>
        <v>158200</v>
      </c>
      <c r="L70" s="2" t="s">
        <v>0</v>
      </c>
    </row>
    <row r="71" spans="3:12" x14ac:dyDescent="0.35">
      <c r="D71" s="2" t="s">
        <v>37</v>
      </c>
      <c r="E71" s="2"/>
      <c r="F71" s="2"/>
      <c r="G71" s="2"/>
      <c r="H71" s="2"/>
      <c r="I71" s="2"/>
      <c r="J71" s="2" t="s">
        <v>1</v>
      </c>
      <c r="K71" s="4">
        <v>20000</v>
      </c>
      <c r="L71" s="2" t="s">
        <v>0</v>
      </c>
    </row>
    <row r="72" spans="3:12" x14ac:dyDescent="0.35">
      <c r="E72" s="1" t="s">
        <v>38</v>
      </c>
    </row>
    <row r="73" spans="3:12" x14ac:dyDescent="0.35">
      <c r="E73" s="1" t="s">
        <v>39</v>
      </c>
    </row>
    <row r="74" spans="3:12" x14ac:dyDescent="0.35">
      <c r="E74" s="1" t="s">
        <v>14</v>
      </c>
    </row>
    <row r="75" spans="3:12" ht="10.5" customHeight="1" x14ac:dyDescent="0.35"/>
    <row r="76" spans="3:12" x14ac:dyDescent="0.35">
      <c r="D76" s="2" t="s">
        <v>40</v>
      </c>
      <c r="E76" s="2"/>
      <c r="F76" s="2"/>
      <c r="G76" s="2"/>
      <c r="H76" s="2"/>
      <c r="I76" s="2"/>
      <c r="J76" s="2" t="s">
        <v>1</v>
      </c>
      <c r="K76" s="4">
        <v>20000</v>
      </c>
      <c r="L76" s="2" t="s">
        <v>0</v>
      </c>
    </row>
    <row r="77" spans="3:12" x14ac:dyDescent="0.35">
      <c r="E77" s="1" t="s">
        <v>71</v>
      </c>
    </row>
    <row r="78" spans="3:12" x14ac:dyDescent="0.35">
      <c r="E78" s="1" t="s">
        <v>41</v>
      </c>
    </row>
    <row r="79" spans="3:12" x14ac:dyDescent="0.35">
      <c r="E79" s="1" t="s">
        <v>14</v>
      </c>
    </row>
    <row r="80" spans="3:12" x14ac:dyDescent="0.35">
      <c r="D80" s="2" t="s">
        <v>56</v>
      </c>
      <c r="E80" s="2"/>
      <c r="F80" s="2"/>
      <c r="G80" s="2"/>
      <c r="H80" s="2"/>
      <c r="I80" s="2"/>
      <c r="J80" s="2" t="s">
        <v>1</v>
      </c>
      <c r="K80" s="4">
        <v>20000</v>
      </c>
      <c r="L80" s="2" t="s">
        <v>0</v>
      </c>
    </row>
    <row r="81" spans="4:12" x14ac:dyDescent="0.35">
      <c r="E81" s="1" t="s">
        <v>97</v>
      </c>
    </row>
    <row r="82" spans="4:12" x14ac:dyDescent="0.35">
      <c r="E82" s="1" t="s">
        <v>57</v>
      </c>
    </row>
    <row r="83" spans="4:12" x14ac:dyDescent="0.35">
      <c r="E83" s="1" t="s">
        <v>14</v>
      </c>
    </row>
    <row r="84" spans="4:12" ht="10.5" customHeight="1" x14ac:dyDescent="0.35"/>
    <row r="85" spans="4:12" x14ac:dyDescent="0.35">
      <c r="D85" s="2" t="s">
        <v>42</v>
      </c>
      <c r="E85" s="2"/>
      <c r="F85" s="2"/>
      <c r="G85" s="2"/>
      <c r="H85" s="2"/>
      <c r="I85" s="2"/>
      <c r="J85" s="2" t="s">
        <v>1</v>
      </c>
      <c r="K85" s="4">
        <v>30000</v>
      </c>
      <c r="L85" s="2" t="s">
        <v>0</v>
      </c>
    </row>
    <row r="86" spans="4:12" x14ac:dyDescent="0.35">
      <c r="E86" s="1" t="s">
        <v>89</v>
      </c>
    </row>
    <row r="87" spans="4:12" x14ac:dyDescent="0.35">
      <c r="E87" s="1" t="s">
        <v>90</v>
      </c>
    </row>
    <row r="88" spans="4:12" x14ac:dyDescent="0.35">
      <c r="E88" s="1" t="s">
        <v>91</v>
      </c>
    </row>
    <row r="89" spans="4:12" x14ac:dyDescent="0.35">
      <c r="E89" s="1" t="s">
        <v>14</v>
      </c>
    </row>
    <row r="90" spans="4:12" ht="10.5" customHeight="1" x14ac:dyDescent="0.35"/>
    <row r="91" spans="4:12" x14ac:dyDescent="0.35">
      <c r="D91" s="2" t="s">
        <v>43</v>
      </c>
      <c r="E91" s="2"/>
      <c r="F91" s="2"/>
      <c r="G91" s="2"/>
      <c r="H91" s="2"/>
      <c r="I91" s="2"/>
      <c r="J91" s="2" t="s">
        <v>1</v>
      </c>
      <c r="K91" s="4">
        <v>38200</v>
      </c>
      <c r="L91" s="2" t="s">
        <v>0</v>
      </c>
    </row>
    <row r="92" spans="4:12" x14ac:dyDescent="0.35">
      <c r="E92" s="1" t="s">
        <v>44</v>
      </c>
    </row>
    <row r="93" spans="4:12" x14ac:dyDescent="0.35">
      <c r="E93" s="1" t="s">
        <v>45</v>
      </c>
    </row>
    <row r="94" spans="4:12" x14ac:dyDescent="0.35">
      <c r="E94" s="1" t="s">
        <v>14</v>
      </c>
    </row>
    <row r="95" spans="4:12" ht="10.5" customHeight="1" x14ac:dyDescent="0.35"/>
    <row r="96" spans="4:12" x14ac:dyDescent="0.35">
      <c r="D96" s="2" t="s">
        <v>53</v>
      </c>
      <c r="E96" s="2"/>
      <c r="F96" s="2"/>
      <c r="G96" s="2"/>
      <c r="H96" s="2"/>
      <c r="I96" s="2"/>
      <c r="J96" s="2" t="s">
        <v>1</v>
      </c>
      <c r="K96" s="4">
        <v>30000</v>
      </c>
      <c r="L96" s="2" t="s">
        <v>0</v>
      </c>
    </row>
    <row r="97" spans="2:12" x14ac:dyDescent="0.35">
      <c r="E97" s="1" t="s">
        <v>54</v>
      </c>
    </row>
    <row r="98" spans="2:12" x14ac:dyDescent="0.35">
      <c r="E98" s="1" t="s">
        <v>55</v>
      </c>
    </row>
    <row r="99" spans="2:12" x14ac:dyDescent="0.35">
      <c r="E99" s="1" t="s">
        <v>14</v>
      </c>
    </row>
    <row r="100" spans="2:12" ht="9" customHeight="1" x14ac:dyDescent="0.35"/>
    <row r="105" spans="2:12" x14ac:dyDescent="0.35">
      <c r="B105" s="2" t="s">
        <v>105</v>
      </c>
      <c r="C105" s="2"/>
      <c r="D105" s="2"/>
      <c r="E105" s="2"/>
      <c r="F105" s="2"/>
      <c r="G105" s="2"/>
      <c r="H105" s="2"/>
      <c r="I105" s="2"/>
      <c r="J105" s="2" t="s">
        <v>4</v>
      </c>
      <c r="K105" s="4">
        <f>K106</f>
        <v>181600</v>
      </c>
      <c r="L105" s="2" t="s">
        <v>0</v>
      </c>
    </row>
    <row r="106" spans="2:12" x14ac:dyDescent="0.35">
      <c r="C106" s="2" t="s">
        <v>137</v>
      </c>
      <c r="D106" s="2"/>
      <c r="E106" s="2"/>
      <c r="F106" s="2"/>
      <c r="J106" s="2" t="s">
        <v>4</v>
      </c>
      <c r="K106" s="4">
        <f>K107+K146+K158</f>
        <v>181600</v>
      </c>
      <c r="L106" s="2" t="s">
        <v>0</v>
      </c>
    </row>
    <row r="107" spans="2:12" x14ac:dyDescent="0.35">
      <c r="D107" s="2" t="s">
        <v>138</v>
      </c>
      <c r="E107" s="2"/>
      <c r="F107" s="2"/>
      <c r="G107" s="2"/>
      <c r="H107" s="2"/>
      <c r="I107" s="2"/>
      <c r="J107" s="2" t="s">
        <v>1</v>
      </c>
      <c r="K107" s="5">
        <f>K108+K125+K133</f>
        <v>23100</v>
      </c>
      <c r="L107" s="2" t="s">
        <v>0</v>
      </c>
    </row>
    <row r="108" spans="2:12" x14ac:dyDescent="0.35">
      <c r="D108" s="2"/>
      <c r="E108" s="6" t="s">
        <v>139</v>
      </c>
      <c r="F108" s="2"/>
      <c r="G108" s="2"/>
      <c r="H108" s="2"/>
      <c r="I108" s="2"/>
      <c r="J108" s="2" t="s">
        <v>106</v>
      </c>
      <c r="K108" s="4">
        <v>16000</v>
      </c>
      <c r="L108" s="2" t="s">
        <v>0</v>
      </c>
    </row>
    <row r="109" spans="2:12" x14ac:dyDescent="0.35">
      <c r="E109" s="7" t="s">
        <v>140</v>
      </c>
      <c r="F109" s="7"/>
      <c r="G109" s="7"/>
      <c r="H109" s="7"/>
      <c r="I109" s="7"/>
      <c r="J109" s="7"/>
      <c r="K109" s="7"/>
      <c r="L109" s="7"/>
    </row>
    <row r="110" spans="2:12" x14ac:dyDescent="0.35">
      <c r="E110" s="7" t="s">
        <v>127</v>
      </c>
      <c r="F110" s="7"/>
      <c r="G110" s="7"/>
      <c r="H110" s="7"/>
      <c r="I110" s="7"/>
      <c r="J110" s="7"/>
      <c r="K110" s="7"/>
      <c r="L110" s="7"/>
    </row>
    <row r="111" spans="2:12" x14ac:dyDescent="0.35">
      <c r="E111" s="7" t="s">
        <v>128</v>
      </c>
      <c r="F111" s="7"/>
      <c r="G111" s="7"/>
      <c r="H111" s="7"/>
      <c r="I111" s="7"/>
      <c r="J111" s="7"/>
      <c r="K111" s="7"/>
      <c r="L111" s="7"/>
    </row>
    <row r="112" spans="2:12" x14ac:dyDescent="0.35">
      <c r="E112" s="7" t="s">
        <v>129</v>
      </c>
      <c r="F112" s="7"/>
      <c r="G112" s="7"/>
      <c r="H112" s="7"/>
      <c r="I112" s="7"/>
      <c r="J112" s="7"/>
      <c r="K112" s="7"/>
      <c r="L112" s="7"/>
    </row>
    <row r="113" spans="5:12" x14ac:dyDescent="0.35">
      <c r="E113" s="7" t="s">
        <v>141</v>
      </c>
      <c r="F113" s="7"/>
      <c r="G113" s="7"/>
      <c r="H113" s="7"/>
      <c r="I113" s="7"/>
      <c r="J113" s="7"/>
      <c r="K113" s="7"/>
      <c r="L113" s="7"/>
    </row>
    <row r="114" spans="5:12" x14ac:dyDescent="0.35">
      <c r="E114" s="7" t="s">
        <v>142</v>
      </c>
      <c r="F114" s="7"/>
      <c r="G114" s="7"/>
      <c r="H114" s="7"/>
      <c r="I114" s="7"/>
      <c r="J114" s="7"/>
      <c r="K114" s="7"/>
      <c r="L114" s="7"/>
    </row>
    <row r="115" spans="5:12" x14ac:dyDescent="0.35">
      <c r="E115" s="7" t="s">
        <v>130</v>
      </c>
      <c r="F115" s="7"/>
      <c r="G115" s="7"/>
      <c r="H115" s="7"/>
      <c r="I115" s="7"/>
      <c r="J115" s="7"/>
      <c r="K115" s="7"/>
      <c r="L115" s="7"/>
    </row>
    <row r="116" spans="5:12" x14ac:dyDescent="0.35">
      <c r="E116" s="7" t="s">
        <v>131</v>
      </c>
      <c r="F116" s="7"/>
      <c r="G116" s="7"/>
      <c r="H116" s="7"/>
      <c r="I116" s="7"/>
      <c r="J116" s="7"/>
      <c r="K116" s="7"/>
      <c r="L116" s="7"/>
    </row>
    <row r="117" spans="5:12" x14ac:dyDescent="0.35">
      <c r="E117" s="7" t="s">
        <v>132</v>
      </c>
      <c r="F117" s="7"/>
      <c r="G117" s="7"/>
      <c r="H117" s="7"/>
      <c r="I117" s="7"/>
      <c r="J117" s="7"/>
      <c r="K117" s="7"/>
      <c r="L117" s="7"/>
    </row>
    <row r="118" spans="5:12" x14ac:dyDescent="0.35">
      <c r="E118" s="7" t="s">
        <v>133</v>
      </c>
      <c r="F118" s="7"/>
      <c r="G118" s="7"/>
      <c r="H118" s="7"/>
      <c r="I118" s="7"/>
      <c r="J118" s="7"/>
      <c r="K118" s="7"/>
      <c r="L118" s="7"/>
    </row>
    <row r="119" spans="5:12" x14ac:dyDescent="0.35">
      <c r="E119" s="7" t="s">
        <v>134</v>
      </c>
      <c r="F119" s="7"/>
      <c r="G119" s="7"/>
      <c r="H119" s="7"/>
      <c r="I119" s="7"/>
      <c r="J119" s="7"/>
      <c r="K119" s="7"/>
      <c r="L119" s="7"/>
    </row>
    <row r="120" spans="5:12" x14ac:dyDescent="0.35">
      <c r="E120" s="7" t="s">
        <v>143</v>
      </c>
      <c r="F120" s="7"/>
      <c r="G120" s="7"/>
      <c r="H120" s="7"/>
      <c r="I120" s="7"/>
      <c r="J120" s="7"/>
      <c r="K120" s="7"/>
      <c r="L120" s="7"/>
    </row>
    <row r="121" spans="5:12" x14ac:dyDescent="0.35">
      <c r="E121" s="1" t="s">
        <v>135</v>
      </c>
      <c r="L121" s="7"/>
    </row>
    <row r="122" spans="5:12" x14ac:dyDescent="0.35">
      <c r="E122" s="1" t="s">
        <v>136</v>
      </c>
      <c r="L122" s="7"/>
    </row>
    <row r="123" spans="5:12" x14ac:dyDescent="0.35">
      <c r="E123" s="7" t="s">
        <v>144</v>
      </c>
      <c r="F123" s="7"/>
      <c r="G123" s="7"/>
      <c r="H123" s="7"/>
      <c r="I123" s="7"/>
      <c r="J123" s="7"/>
      <c r="K123" s="7"/>
      <c r="L123" s="7"/>
    </row>
    <row r="124" spans="5:12" x14ac:dyDescent="0.35">
      <c r="E124" s="7"/>
      <c r="F124" s="7"/>
      <c r="G124" s="7"/>
      <c r="H124" s="7"/>
      <c r="I124" s="7"/>
      <c r="J124" s="7"/>
      <c r="K124" s="7"/>
      <c r="L124" s="7"/>
    </row>
    <row r="125" spans="5:12" x14ac:dyDescent="0.35">
      <c r="E125" s="6" t="s">
        <v>145</v>
      </c>
      <c r="F125" s="2"/>
      <c r="G125" s="2"/>
      <c r="H125" s="2"/>
      <c r="I125" s="2"/>
      <c r="J125" s="2" t="s">
        <v>78</v>
      </c>
      <c r="K125" s="4">
        <v>2800</v>
      </c>
      <c r="L125" s="2" t="s">
        <v>0</v>
      </c>
    </row>
    <row r="126" spans="5:12" x14ac:dyDescent="0.35">
      <c r="E126" s="7" t="s">
        <v>146</v>
      </c>
      <c r="F126" s="7"/>
      <c r="G126" s="7"/>
      <c r="H126" s="7"/>
      <c r="I126" s="7"/>
      <c r="J126" s="7"/>
      <c r="K126" s="7"/>
      <c r="L126" s="7"/>
    </row>
    <row r="127" spans="5:12" x14ac:dyDescent="0.35">
      <c r="E127" s="7" t="s">
        <v>147</v>
      </c>
      <c r="F127" s="7"/>
      <c r="G127" s="7"/>
      <c r="H127" s="7"/>
      <c r="I127" s="7"/>
      <c r="J127" s="7"/>
      <c r="K127" s="7"/>
      <c r="L127" s="7"/>
    </row>
    <row r="128" spans="5:12" x14ac:dyDescent="0.35">
      <c r="E128" s="7" t="s">
        <v>148</v>
      </c>
      <c r="F128" s="7"/>
      <c r="G128" s="7"/>
      <c r="H128" s="7"/>
      <c r="I128" s="7"/>
      <c r="J128" s="7"/>
      <c r="K128" s="7"/>
      <c r="L128" s="7"/>
    </row>
    <row r="129" spans="5:12" x14ac:dyDescent="0.35">
      <c r="E129" s="1" t="s">
        <v>135</v>
      </c>
      <c r="L129" s="7"/>
    </row>
    <row r="130" spans="5:12" x14ac:dyDescent="0.35">
      <c r="E130" s="1" t="s">
        <v>136</v>
      </c>
      <c r="L130" s="7"/>
    </row>
    <row r="131" spans="5:12" x14ac:dyDescent="0.35">
      <c r="E131" s="7" t="s">
        <v>158</v>
      </c>
      <c r="F131" s="7"/>
      <c r="G131" s="7"/>
      <c r="H131" s="7"/>
      <c r="I131" s="7"/>
      <c r="J131" s="7"/>
      <c r="K131" s="7"/>
      <c r="L131" s="7"/>
    </row>
    <row r="133" spans="5:12" x14ac:dyDescent="0.35">
      <c r="E133" s="6" t="s">
        <v>149</v>
      </c>
      <c r="F133" s="2"/>
      <c r="G133" s="2"/>
      <c r="H133" s="2"/>
      <c r="I133" s="2"/>
      <c r="J133" s="2" t="s">
        <v>78</v>
      </c>
      <c r="K133" s="4">
        <v>4300</v>
      </c>
      <c r="L133" s="2" t="s">
        <v>0</v>
      </c>
    </row>
    <row r="134" spans="5:12" x14ac:dyDescent="0.35">
      <c r="E134" s="7" t="s">
        <v>150</v>
      </c>
      <c r="F134" s="7"/>
      <c r="G134" s="7"/>
      <c r="H134" s="7"/>
      <c r="I134" s="7"/>
      <c r="J134" s="7"/>
      <c r="K134" s="7"/>
      <c r="L134" s="7"/>
    </row>
    <row r="135" spans="5:12" x14ac:dyDescent="0.35">
      <c r="E135" s="7" t="s">
        <v>151</v>
      </c>
      <c r="F135" s="7"/>
      <c r="G135" s="7"/>
      <c r="H135" s="7"/>
      <c r="I135" s="7"/>
      <c r="J135" s="7"/>
      <c r="K135" s="7"/>
      <c r="L135" s="7"/>
    </row>
    <row r="136" spans="5:12" x14ac:dyDescent="0.35">
      <c r="E136" s="7" t="s">
        <v>152</v>
      </c>
      <c r="F136" s="7"/>
      <c r="G136" s="7"/>
      <c r="H136" s="7"/>
      <c r="I136" s="7"/>
      <c r="J136" s="7"/>
      <c r="K136" s="7"/>
      <c r="L136" s="7"/>
    </row>
    <row r="137" spans="5:12" x14ac:dyDescent="0.35">
      <c r="E137" s="7" t="s">
        <v>153</v>
      </c>
      <c r="F137" s="7"/>
      <c r="G137" s="7"/>
      <c r="H137" s="7"/>
      <c r="I137" s="7"/>
      <c r="J137" s="7"/>
      <c r="K137" s="7"/>
      <c r="L137" s="7"/>
    </row>
    <row r="138" spans="5:12" x14ac:dyDescent="0.35">
      <c r="E138" s="7" t="s">
        <v>154</v>
      </c>
      <c r="F138" s="7"/>
      <c r="G138" s="7"/>
      <c r="H138" s="7"/>
      <c r="I138" s="7"/>
      <c r="J138" s="7"/>
      <c r="K138" s="7"/>
      <c r="L138" s="7"/>
    </row>
    <row r="139" spans="5:12" x14ac:dyDescent="0.35">
      <c r="E139" s="7" t="s">
        <v>155</v>
      </c>
      <c r="F139" s="7"/>
      <c r="G139" s="7"/>
      <c r="H139" s="7"/>
      <c r="I139" s="7"/>
      <c r="J139" s="7"/>
      <c r="K139" s="7"/>
      <c r="L139" s="7"/>
    </row>
    <row r="140" spans="5:12" x14ac:dyDescent="0.35">
      <c r="E140" s="7" t="s">
        <v>156</v>
      </c>
      <c r="F140" s="7"/>
      <c r="G140" s="7"/>
      <c r="H140" s="7"/>
      <c r="I140" s="7"/>
      <c r="J140" s="7"/>
      <c r="K140" s="7"/>
      <c r="L140" s="7"/>
    </row>
    <row r="141" spans="5:12" x14ac:dyDescent="0.35">
      <c r="E141" s="7" t="s">
        <v>157</v>
      </c>
      <c r="F141" s="7"/>
      <c r="G141" s="7"/>
      <c r="H141" s="7"/>
      <c r="I141" s="7"/>
      <c r="J141" s="7"/>
      <c r="K141" s="7"/>
      <c r="L141" s="7"/>
    </row>
    <row r="142" spans="5:12" x14ac:dyDescent="0.35">
      <c r="E142" s="1" t="s">
        <v>135</v>
      </c>
      <c r="L142" s="7"/>
    </row>
    <row r="143" spans="5:12" x14ac:dyDescent="0.35">
      <c r="E143" s="1" t="s">
        <v>136</v>
      </c>
      <c r="L143" s="7"/>
    </row>
    <row r="144" spans="5:12" x14ac:dyDescent="0.35">
      <c r="E144" s="7" t="s">
        <v>144</v>
      </c>
      <c r="F144" s="7"/>
      <c r="G144" s="7"/>
      <c r="H144" s="7"/>
      <c r="I144" s="7"/>
      <c r="J144" s="7"/>
      <c r="K144" s="7"/>
      <c r="L144" s="7"/>
    </row>
    <row r="145" spans="4:12" ht="9" customHeight="1" x14ac:dyDescent="0.35">
      <c r="E145" s="7"/>
      <c r="F145" s="7"/>
      <c r="G145" s="7"/>
      <c r="H145" s="7"/>
      <c r="I145" s="7"/>
      <c r="J145" s="7"/>
      <c r="K145" s="7"/>
      <c r="L145" s="7"/>
    </row>
    <row r="146" spans="4:12" x14ac:dyDescent="0.35">
      <c r="D146" s="2" t="s">
        <v>159</v>
      </c>
      <c r="E146" s="2"/>
      <c r="F146" s="2"/>
      <c r="G146" s="2"/>
      <c r="H146" s="2"/>
      <c r="I146" s="2"/>
      <c r="J146" s="2" t="s">
        <v>1</v>
      </c>
      <c r="K146" s="5">
        <v>10000</v>
      </c>
      <c r="L146" s="2" t="s">
        <v>0</v>
      </c>
    </row>
    <row r="147" spans="4:12" x14ac:dyDescent="0.35">
      <c r="D147" s="2"/>
      <c r="E147" s="6" t="s">
        <v>160</v>
      </c>
      <c r="F147" s="2"/>
      <c r="G147" s="2"/>
      <c r="H147" s="2"/>
      <c r="I147" s="2"/>
      <c r="J147" s="2" t="s">
        <v>106</v>
      </c>
      <c r="K147" s="4">
        <v>10000</v>
      </c>
      <c r="L147" s="2" t="s">
        <v>0</v>
      </c>
    </row>
    <row r="148" spans="4:12" x14ac:dyDescent="0.35">
      <c r="E148" s="7" t="s">
        <v>162</v>
      </c>
      <c r="F148" s="7"/>
      <c r="G148" s="7"/>
      <c r="H148" s="7"/>
      <c r="I148" s="7"/>
      <c r="J148" s="7"/>
      <c r="K148" s="7"/>
      <c r="L148" s="7"/>
    </row>
    <row r="149" spans="4:12" x14ac:dyDescent="0.35">
      <c r="E149" s="7" t="s">
        <v>161</v>
      </c>
      <c r="F149" s="7"/>
      <c r="G149" s="7"/>
      <c r="H149" s="7"/>
      <c r="I149" s="7"/>
      <c r="J149" s="7"/>
      <c r="K149" s="7"/>
      <c r="L149" s="7"/>
    </row>
    <row r="150" spans="4:12" x14ac:dyDescent="0.35">
      <c r="E150" s="7" t="s">
        <v>163</v>
      </c>
      <c r="F150" s="7"/>
      <c r="G150" s="7"/>
      <c r="H150" s="7"/>
      <c r="I150" s="7"/>
      <c r="J150" s="7"/>
      <c r="K150" s="7"/>
      <c r="L150" s="7"/>
    </row>
    <row r="151" spans="4:12" x14ac:dyDescent="0.35">
      <c r="E151" s="7" t="s">
        <v>164</v>
      </c>
      <c r="F151" s="7"/>
      <c r="G151" s="7"/>
      <c r="H151" s="7"/>
      <c r="I151" s="7"/>
      <c r="J151" s="7"/>
      <c r="K151" s="7"/>
      <c r="L151" s="7"/>
    </row>
    <row r="152" spans="4:12" x14ac:dyDescent="0.35">
      <c r="E152" s="7" t="s">
        <v>165</v>
      </c>
      <c r="F152" s="7"/>
      <c r="G152" s="7"/>
      <c r="H152" s="7"/>
      <c r="I152" s="7"/>
      <c r="J152" s="7"/>
      <c r="K152" s="7"/>
      <c r="L152" s="7"/>
    </row>
    <row r="153" spans="4:12" x14ac:dyDescent="0.35">
      <c r="E153" s="7" t="s">
        <v>166</v>
      </c>
      <c r="F153" s="7"/>
      <c r="G153" s="7"/>
      <c r="H153" s="7"/>
      <c r="I153" s="7"/>
      <c r="J153" s="7"/>
      <c r="K153" s="7"/>
      <c r="L153" s="7"/>
    </row>
    <row r="154" spans="4:12" x14ac:dyDescent="0.35">
      <c r="E154" s="7" t="s">
        <v>167</v>
      </c>
      <c r="F154" s="7"/>
      <c r="G154" s="7"/>
      <c r="H154" s="7"/>
      <c r="I154" s="7"/>
      <c r="J154" s="7"/>
      <c r="K154" s="7"/>
      <c r="L154" s="7"/>
    </row>
    <row r="155" spans="4:12" x14ac:dyDescent="0.35">
      <c r="E155" s="7" t="s">
        <v>168</v>
      </c>
      <c r="F155" s="7"/>
      <c r="G155" s="7"/>
      <c r="H155" s="7"/>
      <c r="I155" s="7"/>
      <c r="J155" s="7"/>
      <c r="K155" s="7"/>
    </row>
    <row r="156" spans="4:12" x14ac:dyDescent="0.35">
      <c r="E156" s="7" t="s">
        <v>178</v>
      </c>
      <c r="F156" s="7"/>
      <c r="G156" s="7"/>
      <c r="H156" s="7"/>
      <c r="I156" s="7"/>
      <c r="J156" s="7"/>
      <c r="K156" s="7"/>
    </row>
    <row r="157" spans="4:12" ht="12" customHeight="1" x14ac:dyDescent="0.35"/>
    <row r="158" spans="4:12" x14ac:dyDescent="0.35">
      <c r="D158" s="2" t="s">
        <v>169</v>
      </c>
      <c r="E158" s="2"/>
      <c r="F158" s="2"/>
      <c r="G158" s="2"/>
      <c r="H158" s="2"/>
      <c r="I158" s="2"/>
      <c r="J158" s="2" t="s">
        <v>1</v>
      </c>
      <c r="K158" s="5">
        <f>K159+K166+K171</f>
        <v>148500</v>
      </c>
      <c r="L158" s="2" t="s">
        <v>0</v>
      </c>
    </row>
    <row r="159" spans="4:12" x14ac:dyDescent="0.35">
      <c r="D159" s="2"/>
      <c r="E159" s="6" t="s">
        <v>183</v>
      </c>
      <c r="F159" s="2"/>
      <c r="G159" s="2"/>
      <c r="H159" s="2"/>
      <c r="I159" s="2"/>
      <c r="J159" s="2" t="s">
        <v>106</v>
      </c>
      <c r="K159" s="4">
        <v>16500</v>
      </c>
      <c r="L159" s="2" t="s">
        <v>0</v>
      </c>
    </row>
    <row r="160" spans="4:12" x14ac:dyDescent="0.35">
      <c r="E160" s="7" t="s">
        <v>184</v>
      </c>
      <c r="F160" s="7"/>
      <c r="G160" s="7"/>
      <c r="H160" s="7"/>
      <c r="I160" s="7"/>
      <c r="J160" s="7"/>
      <c r="K160" s="7"/>
      <c r="L160" s="7"/>
    </row>
    <row r="161" spans="5:12" x14ac:dyDescent="0.35">
      <c r="E161" s="7" t="s">
        <v>170</v>
      </c>
      <c r="F161" s="7"/>
      <c r="G161" s="7"/>
      <c r="H161" s="7"/>
      <c r="I161" s="7"/>
      <c r="J161" s="7"/>
      <c r="K161" s="7"/>
      <c r="L161" s="7"/>
    </row>
    <row r="162" spans="5:12" x14ac:dyDescent="0.35">
      <c r="E162" s="7" t="s">
        <v>171</v>
      </c>
      <c r="F162" s="7"/>
      <c r="G162" s="7"/>
      <c r="H162" s="7"/>
      <c r="I162" s="7"/>
      <c r="J162" s="7"/>
      <c r="K162" s="7"/>
      <c r="L162" s="7"/>
    </row>
    <row r="163" spans="5:12" x14ac:dyDescent="0.35">
      <c r="E163" s="7" t="s">
        <v>172</v>
      </c>
      <c r="F163" s="7"/>
      <c r="G163" s="7"/>
      <c r="H163" s="7"/>
      <c r="I163" s="7"/>
      <c r="J163" s="7"/>
      <c r="K163" s="7"/>
      <c r="L163" s="7"/>
    </row>
    <row r="164" spans="5:12" x14ac:dyDescent="0.35">
      <c r="E164" s="7" t="s">
        <v>178</v>
      </c>
      <c r="F164" s="7"/>
      <c r="G164" s="7"/>
      <c r="H164" s="7"/>
      <c r="I164" s="7"/>
      <c r="J164" s="7"/>
      <c r="K164" s="7"/>
      <c r="L164" s="7"/>
    </row>
    <row r="165" spans="5:12" ht="9" customHeight="1" x14ac:dyDescent="0.35">
      <c r="E165" s="7"/>
      <c r="F165" s="7"/>
      <c r="G165" s="7"/>
      <c r="H165" s="7"/>
      <c r="I165" s="7"/>
      <c r="J165" s="7"/>
      <c r="K165" s="7"/>
      <c r="L165" s="7"/>
    </row>
    <row r="166" spans="5:12" x14ac:dyDescent="0.35">
      <c r="E166" s="8" t="s">
        <v>173</v>
      </c>
      <c r="F166" s="9"/>
      <c r="G166" s="9"/>
      <c r="H166" s="9"/>
      <c r="I166" s="9"/>
      <c r="J166" s="9" t="s">
        <v>106</v>
      </c>
      <c r="K166" s="10">
        <v>12000</v>
      </c>
      <c r="L166" s="9" t="s">
        <v>0</v>
      </c>
    </row>
    <row r="167" spans="5:12" x14ac:dyDescent="0.35">
      <c r="E167" s="7" t="s">
        <v>179</v>
      </c>
      <c r="F167" s="7"/>
      <c r="G167" s="7"/>
      <c r="H167" s="7"/>
      <c r="I167" s="7"/>
      <c r="J167" s="7"/>
      <c r="K167" s="7"/>
      <c r="L167" s="7"/>
    </row>
    <row r="168" spans="5:12" x14ac:dyDescent="0.35">
      <c r="E168" s="1" t="s">
        <v>176</v>
      </c>
    </row>
    <row r="169" spans="5:12" x14ac:dyDescent="0.35">
      <c r="E169" s="1" t="s">
        <v>177</v>
      </c>
    </row>
    <row r="170" spans="5:12" x14ac:dyDescent="0.35">
      <c r="E170" s="1" t="s">
        <v>178</v>
      </c>
    </row>
    <row r="171" spans="5:12" x14ac:dyDescent="0.35">
      <c r="E171" s="6" t="s">
        <v>185</v>
      </c>
      <c r="F171" s="2"/>
      <c r="G171" s="2"/>
      <c r="H171" s="2"/>
      <c r="I171" s="2"/>
      <c r="J171" s="2" t="s">
        <v>106</v>
      </c>
      <c r="K171" s="4">
        <v>120000</v>
      </c>
      <c r="L171" s="2" t="s">
        <v>0</v>
      </c>
    </row>
    <row r="172" spans="5:12" x14ac:dyDescent="0.35">
      <c r="E172" s="1" t="s">
        <v>174</v>
      </c>
    </row>
    <row r="173" spans="5:12" x14ac:dyDescent="0.35">
      <c r="E173" s="1" t="s">
        <v>175</v>
      </c>
    </row>
    <row r="174" spans="5:12" x14ac:dyDescent="0.35">
      <c r="E174" s="1" t="s">
        <v>176</v>
      </c>
    </row>
    <row r="175" spans="5:12" x14ac:dyDescent="0.35">
      <c r="E175" s="1" t="s">
        <v>177</v>
      </c>
    </row>
    <row r="176" spans="5:12" x14ac:dyDescent="0.35">
      <c r="E176" s="1" t="s">
        <v>178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70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view="pageBreakPreview" topLeftCell="A7" zoomScale="150" zoomScaleNormal="170" zoomScaleSheetLayoutView="150" workbookViewId="0">
      <selection activeCell="K15" sqref="K15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" style="1" customWidth="1"/>
    <col min="12" max="12" width="4.625" style="1" customWidth="1"/>
    <col min="13" max="16384" width="9" style="1"/>
  </cols>
  <sheetData>
    <row r="1" spans="1:12" x14ac:dyDescent="0.3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5">
      <c r="A2" s="11" t="s">
        <v>123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35">
      <c r="A6" s="2" t="s">
        <v>11</v>
      </c>
      <c r="D6" s="3"/>
      <c r="E6" s="2"/>
      <c r="F6" s="2"/>
      <c r="G6" s="4">
        <f>K9</f>
        <v>8371000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35">
      <c r="A9" s="2" t="s">
        <v>58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</f>
        <v>8371000</v>
      </c>
      <c r="L9" s="2" t="s">
        <v>0</v>
      </c>
    </row>
    <row r="10" spans="1:12" x14ac:dyDescent="0.35">
      <c r="B10" s="2" t="s">
        <v>6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K11+K57</f>
        <v>8371000</v>
      </c>
      <c r="L10" s="2" t="s">
        <v>0</v>
      </c>
    </row>
    <row r="11" spans="1:12" x14ac:dyDescent="0.35">
      <c r="C11" s="2" t="s">
        <v>21</v>
      </c>
      <c r="D11" s="2"/>
      <c r="E11" s="2"/>
      <c r="F11" s="2"/>
      <c r="G11" s="2"/>
      <c r="H11" s="2"/>
      <c r="I11" s="2"/>
      <c r="J11" s="2" t="s">
        <v>4</v>
      </c>
      <c r="K11" s="4">
        <f>K12+K51</f>
        <v>3067000</v>
      </c>
      <c r="L11" s="2" t="s">
        <v>0</v>
      </c>
    </row>
    <row r="12" spans="1:12" x14ac:dyDescent="0.35">
      <c r="C12" s="2" t="s">
        <v>25</v>
      </c>
      <c r="D12" s="2"/>
      <c r="E12" s="2"/>
      <c r="F12" s="2"/>
      <c r="J12" s="2" t="s">
        <v>4</v>
      </c>
      <c r="K12" s="4">
        <f>K14+K35</f>
        <v>430000</v>
      </c>
      <c r="L12" s="2" t="s">
        <v>0</v>
      </c>
    </row>
    <row r="13" spans="1:12" x14ac:dyDescent="0.35">
      <c r="D13" s="2" t="s">
        <v>30</v>
      </c>
      <c r="E13" s="2"/>
      <c r="F13" s="2"/>
      <c r="G13" s="2"/>
      <c r="H13" s="2"/>
      <c r="I13" s="2"/>
      <c r="J13" s="2"/>
      <c r="K13" s="2"/>
      <c r="L13" s="2"/>
    </row>
    <row r="14" spans="1:12" x14ac:dyDescent="0.35">
      <c r="D14" s="2"/>
      <c r="E14" s="2"/>
      <c r="F14" s="2"/>
      <c r="G14" s="2"/>
      <c r="H14" s="2"/>
      <c r="I14" s="2"/>
      <c r="J14" s="2" t="s">
        <v>1</v>
      </c>
      <c r="K14" s="5">
        <f>K15+K20+K25+K30</f>
        <v>90000</v>
      </c>
      <c r="L14" s="2" t="s">
        <v>0</v>
      </c>
    </row>
    <row r="15" spans="1:12" x14ac:dyDescent="0.35">
      <c r="D15" s="2"/>
      <c r="E15" s="6" t="s">
        <v>59</v>
      </c>
      <c r="F15" s="2"/>
      <c r="G15" s="2"/>
      <c r="H15" s="2"/>
      <c r="I15" s="2"/>
      <c r="J15" s="2" t="s">
        <v>78</v>
      </c>
      <c r="K15" s="4">
        <v>5000</v>
      </c>
      <c r="L15" s="2" t="s">
        <v>0</v>
      </c>
    </row>
    <row r="16" spans="1:12" x14ac:dyDescent="0.35">
      <c r="E16" s="1" t="s">
        <v>73</v>
      </c>
    </row>
    <row r="17" spans="5:12" x14ac:dyDescent="0.35">
      <c r="E17" s="1" t="s">
        <v>81</v>
      </c>
    </row>
    <row r="18" spans="5:12" x14ac:dyDescent="0.35">
      <c r="E18" s="1" t="s">
        <v>92</v>
      </c>
    </row>
    <row r="19" spans="5:12" ht="12.75" customHeight="1" x14ac:dyDescent="0.35"/>
    <row r="20" spans="5:12" x14ac:dyDescent="0.35">
      <c r="E20" s="6" t="s">
        <v>102</v>
      </c>
      <c r="F20" s="2"/>
      <c r="G20" s="2"/>
      <c r="H20" s="2"/>
      <c r="I20" s="2"/>
      <c r="J20" s="2" t="s">
        <v>79</v>
      </c>
      <c r="K20" s="4">
        <v>5000</v>
      </c>
      <c r="L20" s="2" t="s">
        <v>0</v>
      </c>
    </row>
    <row r="21" spans="5:12" x14ac:dyDescent="0.35">
      <c r="E21" s="1" t="s">
        <v>103</v>
      </c>
    </row>
    <row r="22" spans="5:12" x14ac:dyDescent="0.35">
      <c r="E22" s="1" t="s">
        <v>81</v>
      </c>
    </row>
    <row r="23" spans="5:12" x14ac:dyDescent="0.35">
      <c r="E23" s="1" t="s">
        <v>125</v>
      </c>
    </row>
    <row r="24" spans="5:12" ht="12.75" customHeight="1" x14ac:dyDescent="0.35"/>
    <row r="25" spans="5:12" x14ac:dyDescent="0.35">
      <c r="E25" s="6" t="s">
        <v>60</v>
      </c>
      <c r="F25" s="2"/>
      <c r="G25" s="2"/>
      <c r="H25" s="2"/>
      <c r="I25" s="2"/>
      <c r="J25" s="2" t="s">
        <v>78</v>
      </c>
      <c r="K25" s="4">
        <v>50000</v>
      </c>
      <c r="L25" s="2" t="s">
        <v>0</v>
      </c>
    </row>
    <row r="26" spans="5:12" x14ac:dyDescent="0.35">
      <c r="E26" s="1" t="s">
        <v>74</v>
      </c>
    </row>
    <row r="27" spans="5:12" x14ac:dyDescent="0.35">
      <c r="E27" s="1" t="s">
        <v>81</v>
      </c>
    </row>
    <row r="28" spans="5:12" x14ac:dyDescent="0.35">
      <c r="E28" s="1" t="s">
        <v>92</v>
      </c>
    </row>
    <row r="29" spans="5:12" ht="12.75" customHeight="1" x14ac:dyDescent="0.35"/>
    <row r="30" spans="5:12" x14ac:dyDescent="0.35">
      <c r="E30" s="6" t="s">
        <v>61</v>
      </c>
      <c r="F30" s="2"/>
      <c r="G30" s="2"/>
      <c r="H30" s="2"/>
      <c r="I30" s="2"/>
      <c r="J30" s="2" t="s">
        <v>78</v>
      </c>
      <c r="K30" s="4">
        <v>30000</v>
      </c>
      <c r="L30" s="2" t="s">
        <v>0</v>
      </c>
    </row>
    <row r="31" spans="5:12" x14ac:dyDescent="0.35">
      <c r="E31" s="1" t="s">
        <v>62</v>
      </c>
    </row>
    <row r="32" spans="5:12" x14ac:dyDescent="0.35">
      <c r="E32" s="1" t="s">
        <v>67</v>
      </c>
    </row>
    <row r="33" spans="5:12" x14ac:dyDescent="0.35">
      <c r="E33" s="1" t="s">
        <v>92</v>
      </c>
    </row>
    <row r="34" spans="5:12" ht="10.5" customHeight="1" x14ac:dyDescent="0.35"/>
    <row r="35" spans="5:12" x14ac:dyDescent="0.35">
      <c r="E35" s="6" t="s">
        <v>107</v>
      </c>
      <c r="F35" s="2"/>
      <c r="G35" s="2"/>
      <c r="H35" s="2"/>
      <c r="I35" s="2"/>
      <c r="J35" s="2" t="s">
        <v>78</v>
      </c>
      <c r="K35" s="4">
        <f>K36+K41+K46</f>
        <v>340000</v>
      </c>
      <c r="L35" s="2" t="s">
        <v>0</v>
      </c>
    </row>
    <row r="36" spans="5:12" x14ac:dyDescent="0.35">
      <c r="E36" s="2" t="s">
        <v>110</v>
      </c>
      <c r="F36" s="2"/>
      <c r="G36" s="2"/>
      <c r="H36" s="2"/>
      <c r="I36" s="2"/>
      <c r="J36" s="2" t="s">
        <v>78</v>
      </c>
      <c r="K36" s="4">
        <v>245000</v>
      </c>
      <c r="L36" s="2" t="s">
        <v>0</v>
      </c>
    </row>
    <row r="37" spans="5:12" x14ac:dyDescent="0.35">
      <c r="E37" s="1" t="s">
        <v>77</v>
      </c>
    </row>
    <row r="38" spans="5:12" x14ac:dyDescent="0.35">
      <c r="E38" s="1" t="s">
        <v>76</v>
      </c>
    </row>
    <row r="39" spans="5:12" x14ac:dyDescent="0.35">
      <c r="E39" s="1" t="s">
        <v>126</v>
      </c>
    </row>
    <row r="41" spans="5:12" x14ac:dyDescent="0.35">
      <c r="E41" s="2" t="s">
        <v>111</v>
      </c>
      <c r="F41" s="2"/>
      <c r="G41" s="2"/>
      <c r="H41" s="2"/>
      <c r="I41" s="2"/>
      <c r="J41" s="2" t="s">
        <v>78</v>
      </c>
      <c r="K41" s="4">
        <v>85000</v>
      </c>
      <c r="L41" s="2" t="s">
        <v>0</v>
      </c>
    </row>
    <row r="42" spans="5:12" x14ac:dyDescent="0.35">
      <c r="E42" s="1" t="s">
        <v>108</v>
      </c>
    </row>
    <row r="43" spans="5:12" x14ac:dyDescent="0.35">
      <c r="E43" s="1" t="s">
        <v>109</v>
      </c>
    </row>
    <row r="44" spans="5:12" x14ac:dyDescent="0.35">
      <c r="E44" s="1" t="s">
        <v>126</v>
      </c>
    </row>
    <row r="46" spans="5:12" x14ac:dyDescent="0.35">
      <c r="E46" s="6" t="s">
        <v>112</v>
      </c>
      <c r="F46" s="2"/>
      <c r="G46" s="2"/>
      <c r="H46" s="2"/>
      <c r="I46" s="2"/>
      <c r="J46" s="2" t="s">
        <v>78</v>
      </c>
      <c r="K46" s="4">
        <v>10000</v>
      </c>
      <c r="L46" s="2" t="s">
        <v>0</v>
      </c>
    </row>
    <row r="47" spans="5:12" x14ac:dyDescent="0.35">
      <c r="E47" s="1" t="s">
        <v>122</v>
      </c>
    </row>
    <row r="48" spans="5:12" x14ac:dyDescent="0.35">
      <c r="E48" s="1" t="s">
        <v>113</v>
      </c>
    </row>
    <row r="49" spans="2:12" x14ac:dyDescent="0.35">
      <c r="E49" s="1" t="s">
        <v>92</v>
      </c>
    </row>
    <row r="51" spans="2:12" x14ac:dyDescent="0.35">
      <c r="C51" s="2" t="s">
        <v>36</v>
      </c>
      <c r="D51" s="2"/>
      <c r="E51" s="2"/>
      <c r="F51" s="2"/>
      <c r="J51" s="2" t="s">
        <v>4</v>
      </c>
      <c r="K51" s="4">
        <f>K52</f>
        <v>2637000</v>
      </c>
      <c r="L51" s="2" t="s">
        <v>0</v>
      </c>
    </row>
    <row r="52" spans="2:12" x14ac:dyDescent="0.35">
      <c r="D52" s="2" t="s">
        <v>64</v>
      </c>
      <c r="E52" s="2"/>
      <c r="F52" s="2"/>
      <c r="G52" s="2"/>
      <c r="H52" s="2"/>
      <c r="I52" s="2"/>
      <c r="J52" s="2" t="s">
        <v>1</v>
      </c>
      <c r="K52" s="4">
        <v>2637000</v>
      </c>
      <c r="L52" s="2" t="s">
        <v>0</v>
      </c>
    </row>
    <row r="53" spans="2:12" x14ac:dyDescent="0.35">
      <c r="E53" s="1" t="s">
        <v>65</v>
      </c>
    </row>
    <row r="54" spans="2:12" x14ac:dyDescent="0.35">
      <c r="E54" s="1" t="s">
        <v>104</v>
      </c>
    </row>
    <row r="55" spans="2:12" x14ac:dyDescent="0.35">
      <c r="E55" s="1" t="s">
        <v>126</v>
      </c>
    </row>
    <row r="57" spans="2:12" x14ac:dyDescent="0.35">
      <c r="B57" s="2" t="s">
        <v>7</v>
      </c>
      <c r="C57" s="2"/>
      <c r="D57" s="2"/>
      <c r="E57" s="2"/>
      <c r="F57" s="2"/>
      <c r="G57" s="2"/>
      <c r="H57" s="2"/>
      <c r="I57" s="2"/>
      <c r="J57" s="2" t="s">
        <v>4</v>
      </c>
      <c r="K57" s="4">
        <f>K58</f>
        <v>5304000</v>
      </c>
      <c r="L57" s="2" t="s">
        <v>0</v>
      </c>
    </row>
    <row r="58" spans="2:12" x14ac:dyDescent="0.35">
      <c r="C58" s="2" t="s">
        <v>46</v>
      </c>
      <c r="D58" s="2"/>
      <c r="E58" s="2"/>
      <c r="F58" s="2"/>
      <c r="G58" s="2"/>
      <c r="H58" s="2"/>
      <c r="I58" s="2"/>
      <c r="J58" s="2" t="s">
        <v>4</v>
      </c>
      <c r="K58" s="4">
        <f>K59</f>
        <v>5304000</v>
      </c>
      <c r="L58" s="2" t="s">
        <v>0</v>
      </c>
    </row>
    <row r="59" spans="2:12" x14ac:dyDescent="0.35">
      <c r="D59" s="2" t="s">
        <v>48</v>
      </c>
      <c r="E59" s="2"/>
      <c r="F59" s="2"/>
      <c r="G59" s="2"/>
      <c r="J59" s="2" t="s">
        <v>1</v>
      </c>
      <c r="K59" s="4">
        <f>K61</f>
        <v>5304000</v>
      </c>
      <c r="L59" s="2" t="s">
        <v>0</v>
      </c>
    </row>
    <row r="60" spans="2:12" x14ac:dyDescent="0.35">
      <c r="D60" s="2" t="s">
        <v>47</v>
      </c>
      <c r="E60" s="2"/>
      <c r="F60" s="2"/>
      <c r="G60" s="2"/>
      <c r="H60" s="2"/>
      <c r="I60" s="2"/>
      <c r="J60" s="2"/>
      <c r="K60" s="4"/>
      <c r="L60" s="2"/>
    </row>
    <row r="61" spans="2:12" x14ac:dyDescent="0.35">
      <c r="D61" s="2"/>
      <c r="E61" s="6" t="s">
        <v>63</v>
      </c>
      <c r="F61" s="2"/>
      <c r="G61" s="2"/>
      <c r="H61" s="2"/>
      <c r="I61" s="2"/>
      <c r="J61" s="2" t="s">
        <v>78</v>
      </c>
      <c r="K61" s="4">
        <v>5304000</v>
      </c>
      <c r="L61" s="2" t="s">
        <v>0</v>
      </c>
    </row>
    <row r="62" spans="2:12" x14ac:dyDescent="0.35">
      <c r="E62" s="1" t="s">
        <v>186</v>
      </c>
    </row>
    <row r="63" spans="2:12" x14ac:dyDescent="0.35">
      <c r="E63" s="1" t="s">
        <v>187</v>
      </c>
    </row>
    <row r="64" spans="2:12" x14ac:dyDescent="0.35">
      <c r="E64" s="1" t="s">
        <v>126</v>
      </c>
    </row>
    <row r="67" spans="2:12" x14ac:dyDescent="0.35">
      <c r="B67" s="2"/>
      <c r="C67" s="2"/>
      <c r="D67" s="2"/>
      <c r="E67" s="2"/>
      <c r="F67" s="2"/>
      <c r="G67" s="2"/>
      <c r="H67" s="2"/>
      <c r="I67" s="2"/>
      <c r="J67" s="2"/>
      <c r="K67" s="4"/>
      <c r="L67" s="2"/>
    </row>
    <row r="68" spans="2:12" x14ac:dyDescent="0.35">
      <c r="C68" s="2"/>
      <c r="D68" s="2"/>
      <c r="E68" s="2"/>
      <c r="F68" s="2"/>
      <c r="J68" s="2"/>
      <c r="K68" s="4"/>
      <c r="L68" s="2"/>
    </row>
    <row r="69" spans="2:12" x14ac:dyDescent="0.35">
      <c r="D69" s="2"/>
      <c r="E69" s="2"/>
      <c r="F69" s="2"/>
      <c r="G69" s="2"/>
      <c r="H69" s="2"/>
      <c r="I69" s="2"/>
      <c r="J69" s="2"/>
      <c r="K69" s="5"/>
      <c r="L69" s="2"/>
    </row>
    <row r="70" spans="2:12" x14ac:dyDescent="0.35">
      <c r="E70" s="6"/>
      <c r="F70" s="2"/>
      <c r="G70" s="2"/>
      <c r="H70" s="2"/>
      <c r="I70" s="2"/>
      <c r="J70" s="2"/>
      <c r="K70" s="4"/>
      <c r="L70" s="2"/>
    </row>
    <row r="71" spans="2:12" x14ac:dyDescent="0.35">
      <c r="E71" s="2"/>
      <c r="F71" s="2"/>
      <c r="G71" s="2"/>
      <c r="H71" s="2"/>
    </row>
    <row r="94" ht="15.75" customHeight="1" x14ac:dyDescent="0.35"/>
    <row r="107" ht="12.75" customHeight="1" x14ac:dyDescent="0.35"/>
    <row r="119" ht="12.75" customHeight="1" x14ac:dyDescent="0.35"/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76" orientation="portrait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="150" zoomScaleNormal="160" zoomScaleSheetLayoutView="150" workbookViewId="0">
      <selection activeCell="K9" sqref="K9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62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.375" style="1" customWidth="1"/>
    <col min="12" max="12" width="4.625" style="1" customWidth="1"/>
    <col min="13" max="16384" width="9" style="1"/>
  </cols>
  <sheetData>
    <row r="1" spans="1:12" x14ac:dyDescent="0.3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5">
      <c r="A2" s="11" t="s">
        <v>123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35">
      <c r="A6" s="2" t="s">
        <v>11</v>
      </c>
      <c r="D6" s="3"/>
      <c r="E6" s="2"/>
      <c r="F6" s="2"/>
      <c r="G6" s="4">
        <f>K9</f>
        <v>400000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11" t="s">
        <v>68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35">
      <c r="A9" s="2" t="s">
        <v>66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5">
        <f>K10</f>
        <v>400000</v>
      </c>
      <c r="L9" s="2" t="s">
        <v>0</v>
      </c>
    </row>
    <row r="10" spans="1:12" x14ac:dyDescent="0.35">
      <c r="B10" s="2" t="s">
        <v>6</v>
      </c>
      <c r="C10" s="2"/>
      <c r="D10" s="2"/>
      <c r="E10" s="2"/>
      <c r="F10" s="2"/>
      <c r="G10" s="2"/>
      <c r="H10" s="2"/>
      <c r="I10" s="2"/>
      <c r="J10" s="2" t="s">
        <v>4</v>
      </c>
      <c r="K10" s="5">
        <f>K11</f>
        <v>400000</v>
      </c>
      <c r="L10" s="2" t="s">
        <v>0</v>
      </c>
    </row>
    <row r="11" spans="1:12" x14ac:dyDescent="0.35">
      <c r="C11" s="2" t="s">
        <v>21</v>
      </c>
      <c r="D11" s="2"/>
      <c r="E11" s="2"/>
      <c r="F11" s="2"/>
      <c r="G11" s="2"/>
      <c r="H11" s="2"/>
      <c r="I11" s="2"/>
      <c r="J11" s="2" t="s">
        <v>4</v>
      </c>
      <c r="K11" s="5">
        <f>K12</f>
        <v>400000</v>
      </c>
      <c r="L11" s="2" t="s">
        <v>0</v>
      </c>
    </row>
    <row r="12" spans="1:12" x14ac:dyDescent="0.35">
      <c r="C12" s="2" t="s">
        <v>25</v>
      </c>
      <c r="D12" s="2"/>
      <c r="E12" s="2"/>
      <c r="F12" s="2"/>
      <c r="J12" s="2" t="s">
        <v>4</v>
      </c>
      <c r="K12" s="4">
        <f>K14</f>
        <v>400000</v>
      </c>
      <c r="L12" s="2" t="s">
        <v>0</v>
      </c>
    </row>
    <row r="13" spans="1:12" x14ac:dyDescent="0.35">
      <c r="D13" s="2" t="s">
        <v>30</v>
      </c>
      <c r="E13" s="2"/>
      <c r="F13" s="2"/>
      <c r="G13" s="2"/>
      <c r="H13" s="2"/>
      <c r="I13" s="2"/>
      <c r="J13" s="2"/>
      <c r="K13" s="2"/>
      <c r="L13" s="2"/>
    </row>
    <row r="14" spans="1:12" x14ac:dyDescent="0.35">
      <c r="D14" s="2"/>
      <c r="E14" s="2"/>
      <c r="F14" s="2"/>
      <c r="G14" s="2"/>
      <c r="H14" s="2"/>
      <c r="I14" s="2"/>
      <c r="J14" s="2" t="s">
        <v>1</v>
      </c>
      <c r="K14" s="5">
        <f>K16+K21</f>
        <v>400000</v>
      </c>
      <c r="L14" s="2" t="s">
        <v>0</v>
      </c>
    </row>
    <row r="15" spans="1:12" x14ac:dyDescent="0.35">
      <c r="D15" s="2"/>
      <c r="E15" s="6" t="s">
        <v>82</v>
      </c>
      <c r="F15" s="2"/>
      <c r="G15" s="2"/>
      <c r="H15" s="2"/>
      <c r="I15" s="2"/>
      <c r="J15" s="2"/>
      <c r="K15" s="5"/>
      <c r="L15" s="2"/>
    </row>
    <row r="16" spans="1:12" x14ac:dyDescent="0.35">
      <c r="D16" s="2"/>
      <c r="F16" s="2"/>
      <c r="G16" s="2"/>
      <c r="H16" s="2"/>
      <c r="I16" s="2"/>
      <c r="J16" s="2" t="s">
        <v>78</v>
      </c>
      <c r="K16" s="4">
        <v>200000</v>
      </c>
      <c r="L16" s="2" t="s">
        <v>0</v>
      </c>
    </row>
    <row r="17" spans="5:12" x14ac:dyDescent="0.35">
      <c r="E17" s="1" t="s">
        <v>83</v>
      </c>
    </row>
    <row r="18" spans="5:12" x14ac:dyDescent="0.35">
      <c r="E18" s="1" t="s">
        <v>84</v>
      </c>
    </row>
    <row r="19" spans="5:12" x14ac:dyDescent="0.35">
      <c r="E19" s="1" t="s">
        <v>92</v>
      </c>
    </row>
    <row r="20" spans="5:12" ht="10.5" customHeight="1" x14ac:dyDescent="0.35"/>
    <row r="21" spans="5:12" x14ac:dyDescent="0.35">
      <c r="E21" s="6" t="s">
        <v>85</v>
      </c>
      <c r="F21" s="2"/>
      <c r="G21" s="2"/>
      <c r="H21" s="2"/>
      <c r="I21" s="2"/>
      <c r="J21" s="2" t="s">
        <v>78</v>
      </c>
      <c r="K21" s="4">
        <v>200000</v>
      </c>
      <c r="L21" s="2" t="s">
        <v>0</v>
      </c>
    </row>
    <row r="22" spans="5:12" x14ac:dyDescent="0.35">
      <c r="E22" s="1" t="s">
        <v>87</v>
      </c>
    </row>
    <row r="23" spans="5:12" x14ac:dyDescent="0.35">
      <c r="E23" s="1" t="s">
        <v>86</v>
      </c>
    </row>
    <row r="24" spans="5:12" x14ac:dyDescent="0.35">
      <c r="E24" s="1" t="s">
        <v>67</v>
      </c>
    </row>
    <row r="25" spans="5:12" x14ac:dyDescent="0.35">
      <c r="E25" s="1" t="s">
        <v>92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78" orientation="portrait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160" zoomScaleNormal="180" zoomScaleSheetLayoutView="160" workbookViewId="0">
      <selection activeCell="A8" sqref="A8:L8"/>
    </sheetView>
  </sheetViews>
  <sheetFormatPr defaultRowHeight="21" x14ac:dyDescent="0.35"/>
  <cols>
    <col min="1" max="1" width="2.625" style="1" customWidth="1"/>
    <col min="2" max="3" width="2.5" style="1" customWidth="1"/>
    <col min="4" max="4" width="1.625" style="1" customWidth="1"/>
    <col min="5" max="5" width="9" style="1"/>
    <col min="6" max="6" width="4.625" style="1" customWidth="1"/>
    <col min="7" max="7" width="13.75" style="1" customWidth="1"/>
    <col min="8" max="8" width="4.75" style="1" customWidth="1"/>
    <col min="9" max="9" width="12.875" style="1" customWidth="1"/>
    <col min="10" max="10" width="5.75" style="1" customWidth="1"/>
    <col min="11" max="11" width="13.125" style="1" customWidth="1"/>
    <col min="12" max="12" width="4.375" style="1" customWidth="1"/>
    <col min="13" max="16384" width="9" style="1"/>
  </cols>
  <sheetData>
    <row r="1" spans="1:12" x14ac:dyDescent="0.3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5">
      <c r="A2" s="11" t="s">
        <v>123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3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1" customHeight="1" x14ac:dyDescent="0.35"/>
    <row r="6" spans="1:12" x14ac:dyDescent="0.35">
      <c r="A6" s="2" t="s">
        <v>11</v>
      </c>
      <c r="D6" s="3"/>
      <c r="E6" s="2"/>
      <c r="F6" s="2"/>
      <c r="G6" s="4">
        <f>K9</f>
        <v>1055000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11" t="s">
        <v>68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x14ac:dyDescent="0.35">
      <c r="A9" s="2" t="s">
        <v>69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5">
        <f>K10</f>
        <v>1055000</v>
      </c>
      <c r="L9" s="2" t="s">
        <v>0</v>
      </c>
    </row>
    <row r="10" spans="1:12" x14ac:dyDescent="0.35">
      <c r="B10" s="2" t="s">
        <v>6</v>
      </c>
      <c r="C10" s="2"/>
      <c r="D10" s="2"/>
      <c r="E10" s="2"/>
      <c r="F10" s="2"/>
      <c r="G10" s="2"/>
      <c r="H10" s="2"/>
      <c r="I10" s="2"/>
      <c r="J10" s="2" t="s">
        <v>4</v>
      </c>
      <c r="K10" s="5">
        <f>K11</f>
        <v>1055000</v>
      </c>
      <c r="L10" s="2" t="s">
        <v>0</v>
      </c>
    </row>
    <row r="11" spans="1:12" x14ac:dyDescent="0.35">
      <c r="C11" s="2" t="s">
        <v>21</v>
      </c>
      <c r="D11" s="2"/>
      <c r="E11" s="2"/>
      <c r="F11" s="2"/>
      <c r="G11" s="2"/>
      <c r="H11" s="2"/>
      <c r="I11" s="2"/>
      <c r="J11" s="2" t="s">
        <v>4</v>
      </c>
      <c r="K11" s="5">
        <f>K12</f>
        <v>1055000</v>
      </c>
      <c r="L11" s="2" t="s">
        <v>0</v>
      </c>
    </row>
    <row r="12" spans="1:12" x14ac:dyDescent="0.35">
      <c r="C12" s="2" t="s">
        <v>25</v>
      </c>
      <c r="J12" s="2" t="s">
        <v>4</v>
      </c>
      <c r="K12" s="5">
        <f>K14</f>
        <v>1055000</v>
      </c>
      <c r="L12" s="2" t="s">
        <v>0</v>
      </c>
    </row>
    <row r="13" spans="1:12" x14ac:dyDescent="0.35">
      <c r="D13" s="2" t="s">
        <v>30</v>
      </c>
      <c r="E13" s="2"/>
      <c r="F13" s="2"/>
      <c r="G13" s="2"/>
      <c r="H13" s="2"/>
      <c r="I13" s="2"/>
      <c r="J13" s="2"/>
      <c r="K13" s="2"/>
      <c r="L13" s="2"/>
    </row>
    <row r="14" spans="1:12" x14ac:dyDescent="0.35">
      <c r="D14" s="2"/>
      <c r="E14" s="2"/>
      <c r="F14" s="2"/>
      <c r="G14" s="2"/>
      <c r="H14" s="2"/>
      <c r="I14" s="2"/>
      <c r="J14" s="2" t="s">
        <v>1</v>
      </c>
      <c r="K14" s="5">
        <f>K15+K22+K28+K34</f>
        <v>1055000</v>
      </c>
      <c r="L14" s="2" t="s">
        <v>0</v>
      </c>
    </row>
    <row r="15" spans="1:12" x14ac:dyDescent="0.35">
      <c r="D15" s="2"/>
      <c r="E15" s="6" t="s">
        <v>114</v>
      </c>
      <c r="F15" s="2"/>
      <c r="G15" s="2"/>
      <c r="H15" s="2"/>
      <c r="I15" s="2"/>
      <c r="J15" s="2" t="s">
        <v>78</v>
      </c>
      <c r="K15" s="4">
        <v>500000</v>
      </c>
      <c r="L15" s="2" t="s">
        <v>0</v>
      </c>
    </row>
    <row r="16" spans="1:12" x14ac:dyDescent="0.35">
      <c r="D16" s="2"/>
      <c r="E16" s="1" t="s">
        <v>115</v>
      </c>
    </row>
    <row r="17" spans="4:12" x14ac:dyDescent="0.35">
      <c r="D17" s="2"/>
      <c r="E17" s="1" t="s">
        <v>116</v>
      </c>
    </row>
    <row r="18" spans="4:12" x14ac:dyDescent="0.35">
      <c r="D18" s="2"/>
      <c r="E18" s="1" t="s">
        <v>117</v>
      </c>
    </row>
    <row r="19" spans="4:12" x14ac:dyDescent="0.35">
      <c r="D19" s="2"/>
      <c r="E19" s="1" t="s">
        <v>118</v>
      </c>
    </row>
    <row r="20" spans="4:12" x14ac:dyDescent="0.35">
      <c r="D20" s="2"/>
      <c r="E20" s="1" t="s">
        <v>92</v>
      </c>
    </row>
    <row r="21" spans="4:12" x14ac:dyDescent="0.35">
      <c r="D21" s="2"/>
    </row>
    <row r="22" spans="4:12" x14ac:dyDescent="0.35">
      <c r="D22" s="2"/>
      <c r="E22" s="6" t="s">
        <v>80</v>
      </c>
      <c r="F22" s="2"/>
      <c r="G22" s="2"/>
      <c r="H22" s="2"/>
      <c r="I22" s="2"/>
      <c r="J22" s="2" t="s">
        <v>78</v>
      </c>
      <c r="K22" s="4">
        <v>500000</v>
      </c>
      <c r="L22" s="2" t="s">
        <v>0</v>
      </c>
    </row>
    <row r="23" spans="4:12" x14ac:dyDescent="0.35">
      <c r="E23" s="1" t="s">
        <v>75</v>
      </c>
    </row>
    <row r="24" spans="4:12" x14ac:dyDescent="0.35">
      <c r="E24" s="1" t="s">
        <v>70</v>
      </c>
    </row>
    <row r="25" spans="4:12" x14ac:dyDescent="0.35">
      <c r="E25" s="1" t="s">
        <v>88</v>
      </c>
    </row>
    <row r="26" spans="4:12" x14ac:dyDescent="0.35">
      <c r="E26" s="1" t="s">
        <v>92</v>
      </c>
    </row>
    <row r="27" spans="4:12" ht="10.5" customHeight="1" x14ac:dyDescent="0.35"/>
    <row r="28" spans="4:12" x14ac:dyDescent="0.35">
      <c r="E28" s="6" t="s">
        <v>119</v>
      </c>
      <c r="F28" s="2"/>
      <c r="G28" s="2"/>
      <c r="H28" s="2"/>
      <c r="I28" s="2"/>
      <c r="J28" s="2" t="s">
        <v>78</v>
      </c>
      <c r="K28" s="4">
        <v>50000</v>
      </c>
      <c r="L28" s="2" t="s">
        <v>0</v>
      </c>
    </row>
    <row r="29" spans="4:12" x14ac:dyDescent="0.35">
      <c r="E29" s="1" t="s">
        <v>120</v>
      </c>
    </row>
    <row r="30" spans="4:12" x14ac:dyDescent="0.35">
      <c r="E30" s="1" t="s">
        <v>121</v>
      </c>
    </row>
    <row r="31" spans="4:12" x14ac:dyDescent="0.35">
      <c r="E31" s="1" t="s">
        <v>92</v>
      </c>
    </row>
    <row r="32" spans="4:12" ht="21.75" customHeight="1" x14ac:dyDescent="0.35"/>
    <row r="34" spans="5:12" x14ac:dyDescent="0.35">
      <c r="E34" s="6" t="s">
        <v>180</v>
      </c>
      <c r="F34" s="2"/>
      <c r="G34" s="2"/>
      <c r="H34" s="2"/>
      <c r="I34" s="2"/>
      <c r="J34" s="2" t="s">
        <v>78</v>
      </c>
      <c r="K34" s="4">
        <v>5000</v>
      </c>
      <c r="L34" s="2" t="s">
        <v>0</v>
      </c>
    </row>
    <row r="35" spans="5:12" x14ac:dyDescent="0.35">
      <c r="E35" s="1" t="s">
        <v>182</v>
      </c>
    </row>
    <row r="36" spans="5:12" x14ac:dyDescent="0.35">
      <c r="E36" s="1" t="s">
        <v>181</v>
      </c>
    </row>
    <row r="37" spans="5:12" x14ac:dyDescent="0.35">
      <c r="E37" s="1" t="s">
        <v>92</v>
      </c>
    </row>
  </sheetData>
  <mergeCells count="5">
    <mergeCell ref="A4:L4"/>
    <mergeCell ref="A8:L8"/>
    <mergeCell ref="A1:L1"/>
    <mergeCell ref="A2:L2"/>
    <mergeCell ref="A3:L3"/>
  </mergeCells>
  <pageMargins left="0.9055118110236221" right="0.78740157480314965" top="1.1811023622047245" bottom="0.98425196850393704" header="0.59055118110236227" footer="0.31496062992125984"/>
  <pageSetup paperSize="9" firstPageNumber="7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งานบริหารทั่วไป</vt:lpstr>
      <vt:lpstr>งานระดับก่อนวัยเรียน</vt:lpstr>
      <vt:lpstr>งานกีฬาและนันทนาการ</vt:lpstr>
      <vt:lpstr>ศาสนาวัฒนธรรมท้องถิ่น</vt:lpstr>
      <vt:lpstr>งานกีฬาและนันทนาการ!Print_Area</vt:lpstr>
      <vt:lpstr>งานบริหารทั่วไป!Print_Area</vt:lpstr>
      <vt:lpstr>งานระดับก่อนวัยเรียน!Print_Area</vt:lpstr>
      <vt:lpstr>ศาสนาวัฒนธรรมท้องถิ่น!Print_Area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2017-08-02T07:21:05Z</cp:lastPrinted>
  <dcterms:created xsi:type="dcterms:W3CDTF">2014-07-03T03:28:47Z</dcterms:created>
  <dcterms:modified xsi:type="dcterms:W3CDTF">2017-08-02T07:21:17Z</dcterms:modified>
</cp:coreProperties>
</file>